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7cde3a18147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d0842737b22041c4"/>
    <x:sheet xmlns:r="http://schemas.openxmlformats.org/officeDocument/2006/relationships" name="Participant_Flow" sheetId="2" r:id="Rfca9f7492d29471b"/>
    <x:sheet xmlns:r="http://schemas.openxmlformats.org/officeDocument/2006/relationships" name="Questionnaire" sheetId="3" r:id="Ra30ab4c7d9904781"/>
    <x:sheet xmlns:r="http://schemas.openxmlformats.org/officeDocument/2006/relationships" name="Response_Labels" sheetId="4" r:id="R053f12fc643140a3"/>
    <x:sheet xmlns:r="http://schemas.openxmlformats.org/officeDocument/2006/relationships" name="Usage" sheetId="5" r:id="R64c91046eb3248b4"/>
    <x:sheet xmlns:r="http://schemas.openxmlformats.org/officeDocument/2006/relationships" name="TAM" sheetId="6" r:id="R0162c534a63c4760"/>
    <x:sheet xmlns:r="http://schemas.openxmlformats.org/officeDocument/2006/relationships" name="Pre_Field" sheetId="7" r:id="R049f30884e8f469f"/>
    <x:sheet xmlns:r="http://schemas.openxmlformats.org/officeDocument/2006/relationships" name="Post_Field" sheetId="8" r:id="R60659c547eab465c"/>
    <x:sheet xmlns:r="http://schemas.openxmlformats.org/officeDocument/2006/relationships" name="Educational_Impact" sheetId="9" r:id="R638658490d8347b1"/>
    <x:sheet xmlns:r="http://schemas.openxmlformats.org/officeDocument/2006/relationships" name="Aggregate_Data" sheetId="10" r:id="Rf349898d773844ba"/>
    <x:sheet xmlns:r="http://schemas.openxmlformats.org/officeDocument/2006/relationships" name="Figure_Source_Tables" sheetId="11" r:id="R4d29f66f7f2247e7"/>
    <x:sheet xmlns:r="http://schemas.openxmlformats.org/officeDocument/2006/relationships" name="Manuscript_Results" sheetId="12" r:id="Rc78f69f52c064db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%"/>
    <x:numFmt numFmtId="201" formatCode="0.0%"/>
    <x:numFmt numFmtId="202" formatCode="0.0"/>
    <x:numFmt numFmtId="203" formatCode="0.00"/>
  </x:numFmts>
  <x:fonts count="3">
    <x:font>
      <x:sz val="11"/>
      <x:name val="Carlito"/>
    </x:font>
    <x:font>
      <x:b/>
      <x:sz val="14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2F75B5"/>
      </x:patternFill>
    </x:fill>
  </x:fills>
  <x:borders count="24">
    <x:border/>
    <x:border/>
    <x:border>
      <x:left/>
      <x:top/>
      <x:bottom/>
    </x:border>
    <x:border>
      <x:right/>
      <x:top/>
      <x:bottom/>
    </x:border>
    <x:border>
      <x:left/>
      <x:top/>
      <x:bottom/>
    </x:border>
    <x:border>
      <x:right/>
      <x:top/>
      <x:bottom/>
    </x:border>
    <x:border>
      <x:left/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right/>
      <x:bottom/>
    </x:border>
    <x:border>
      <x:left/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right/>
      <x:bottom/>
    </x:border>
    <x:border>
      <x:top/>
      <x:bottom/>
    </x:border>
    <x:border>
      <x:top/>
      <x:bottom/>
    </x:border>
    <x:border>
      <x:top/>
    </x:border>
    <x:border>
      <x:bottom/>
    </x:border>
    <x:border>
      <x:top/>
    </x:border>
    <x:border>
      <x:bottom/>
    </x:border>
  </x:borders>
  <x:cellStyleXfs count="1">
    <x:xf numFmtId="0" fontId="0" fillId="0" borderId="0"/>
  </x:cellStyleXfs>
  <x:cellXfs count="12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2" xfId="0" applyNumberFormat="1" applyFont="1" applyFill="1" applyBorder="1"/>
    <x:xf numFmtId="0" fontId="2" fillId="3" borderId="3" xfId="0" applyNumberFormat="1" applyFont="1" applyFill="1" applyBorder="1"/>
    <x:xf numFmtId="0" fontId="2" fillId="3" borderId="2" xfId="0" applyNumberFormat="1" applyFont="1" applyFill="1" applyBorder="1" applyAlignment="1">
      <x:alignment wrapText="1"/>
    </x:xf>
    <x:xf numFmtId="0" fontId="2" fillId="3" borderId="3" xfId="0" applyNumberFormat="1" applyFont="1" applyFill="1" applyBorder="1" applyAlignment="1">
      <x:alignment wrapText="1"/>
    </x:xf>
    <x:xf numFmtId="0" fontId="2" fillId="3" borderId="2" xfId="0" applyNumberFormat="1" applyFont="1" applyFill="1" applyBorder="1" applyAlignment="1">
      <x:alignment horizontal="center" wrapText="1"/>
    </x:xf>
    <x:xf numFmtId="0" fontId="2" fillId="3" borderId="3" xfId="0" applyNumberFormat="1" applyFont="1" applyFill="1" applyBorder="1" applyAlignment="1">
      <x:alignment horizontal="center" wrapText="1"/>
    </x:xf>
    <x:xf numFmtId="0" fontId="2" fillId="3" borderId="2" xfId="0" applyNumberFormat="1" applyFont="1" applyFill="1" applyBorder="1" applyAlignment="1">
      <x:alignment horizontal="center" vertical="center" wrapText="1"/>
    </x:xf>
    <x:xf numFmtId="0" fontId="2" fillId="3" borderId="3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4" xfId="0" applyNumberFormat="1" applyFont="1" applyFill="1" applyBorder="1"/>
    <x:xf numFmtId="0" fontId="2" fillId="3" borderId="5" xfId="0" applyNumberFormat="1" applyFont="1" applyFill="1" applyBorder="1"/>
    <x:xf numFmtId="0" fontId="2" fillId="3" borderId="4" xfId="0" applyNumberFormat="1" applyFont="1" applyFill="1" applyBorder="1" applyAlignment="1">
      <x:alignment wrapText="1"/>
    </x:xf>
    <x:xf numFmtId="0" fontId="2" fillId="3" borderId="5" xfId="0" applyNumberFormat="1" applyFont="1" applyFill="1" applyBorder="1" applyAlignment="1">
      <x:alignment wrapText="1"/>
    </x:xf>
    <x:xf numFmtId="0" fontId="2" fillId="3" borderId="4" xfId="0" applyNumberFormat="1" applyFont="1" applyFill="1" applyBorder="1" applyAlignment="1">
      <x:alignment horizontal="center" wrapText="1"/>
    </x:xf>
    <x:xf numFmtId="0" fontId="2" fillId="3" borderId="5" xfId="0" applyNumberFormat="1" applyFont="1" applyFill="1" applyBorder="1" applyAlignment="1">
      <x:alignment horizontal="center" wrapText="1"/>
    </x:xf>
    <x:xf numFmtId="0" fontId="2" fillId="3" borderId="4" xfId="0" applyNumberFormat="1" applyFont="1" applyFill="1" applyBorder="1" applyAlignment="1">
      <x:alignment horizontal="center" vertical="center" wrapText="1"/>
    </x:xf>
    <x:xf numFmtId="0" fontId="2" fillId="3" borderId="5" xfId="0" applyNumberFormat="1" applyFont="1" applyFill="1" applyBorder="1" applyAlignment="1">
      <x:alignment horizontal="center" vertical="center" wrapText="1"/>
    </x:xf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0" borderId="14" xfId="0" applyNumberFormat="1" applyFont="1" applyFill="1" applyBorder="1" applyAlignment="1">
      <x:alignment vertical="top" wrapText="1"/>
    </x:xf>
    <x:xf numFmtId="0" fontId="0" fillId="0" borderId="15" xfId="0" applyNumberFormat="1" applyFont="1" applyFill="1" applyBorder="1" applyAlignment="1">
      <x:alignment vertical="top" wrapText="1"/>
    </x:xf>
    <x:xf numFmtId="0" fontId="0" fillId="0" borderId="16" xfId="0" applyNumberFormat="1" applyFont="1" applyFill="1" applyBorder="1" applyAlignment="1">
      <x:alignment vertical="top" wrapText="1"/>
    </x:xf>
    <x:xf numFmtId="0" fontId="0" fillId="0" borderId="17" xfId="0" applyNumberFormat="1" applyFont="1" applyFill="1" applyBorder="1" applyAlignment="1">
      <x:alignment vertical="top" wrapText="1"/>
    </x:xf>
    <x:xf numFmtId="0" fontId="2" fillId="3" borderId="18" xfId="0" applyNumberFormat="1" applyFont="1" applyFill="1" applyBorder="1"/>
    <x:xf numFmtId="0" fontId="2" fillId="3" borderId="18" xfId="0" applyNumberFormat="1" applyFont="1" applyFill="1" applyBorder="1" applyAlignment="1">
      <x:alignment wrapText="1"/>
    </x:xf>
    <x:xf numFmtId="0" fontId="2" fillId="3" borderId="18" xfId="0" applyNumberFormat="1" applyFont="1" applyFill="1" applyBorder="1" applyAlignment="1">
      <x:alignment horizontal="center" wrapText="1"/>
    </x:xf>
    <x:xf numFmtId="0" fontId="2" fillId="3" borderId="18" xfId="0" applyNumberFormat="1" applyFont="1" applyFill="1" applyBorder="1" applyAlignment="1">
      <x:alignment horizontal="center" vertical="center" wrapText="1"/>
    </x:xf>
    <x:xf numFmtId="0" fontId="2" fillId="3" borderId="19" xfId="0" applyNumberFormat="1" applyFont="1" applyFill="1" applyBorder="1"/>
    <x:xf numFmtId="0" fontId="2" fillId="3" borderId="19" xfId="0" applyNumberFormat="1" applyFont="1" applyFill="1" applyBorder="1" applyAlignment="1">
      <x:alignment wrapText="1"/>
    </x:xf>
    <x:xf numFmtId="0" fontId="2" fillId="3" borderId="19" xfId="0" applyNumberFormat="1" applyFont="1" applyFill="1" applyBorder="1" applyAlignment="1">
      <x:alignment horizontal="center" wrapText="1"/>
    </x:xf>
    <x:xf numFmtId="0" fontId="2" fillId="3" borderId="19" xfId="0" applyNumberFormat="1" applyFont="1" applyFill="1" applyBorder="1" applyAlignment="1">
      <x:alignment horizontal="center" vertical="center" wrapText="1"/>
    </x:xf>
    <x:xf numFmtId="0" fontId="0" fillId="0" borderId="20" xfId="0" applyNumberFormat="1" applyFont="1" applyFill="1" applyBorder="1"/>
    <x:xf numFmtId="0" fontId="0" fillId="0" borderId="0" xfId="0" applyNumberFormat="1" applyFont="1" applyFill="1" applyBorder="1"/>
    <x:xf numFmtId="0" fontId="0" fillId="0" borderId="21" xfId="0" applyNumberFormat="1" applyFont="1" applyFill="1" applyBorder="1"/>
    <x:xf numFmtId="0" fontId="0" fillId="0" borderId="2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21" xfId="0" applyNumberFormat="1" applyFont="1" applyFill="1" applyBorder="1" applyAlignment="1">
      <x:alignment wrapText="1"/>
    </x:xf>
    <x:xf numFmtId="0" fontId="0" fillId="0" borderId="2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21" xfId="0" applyNumberFormat="1" applyFont="1" applyFill="1" applyBorder="1" applyAlignment="1">
      <x:alignment vertical="top" wrapText="1"/>
    </x:xf>
    <x:xf numFmtId="0" fontId="0" fillId="0" borderId="22" xfId="0" applyNumberFormat="1" applyFont="1" applyFill="1" applyBorder="1"/>
    <x:xf numFmtId="0" fontId="0" fillId="0" borderId="23" xfId="0" applyNumberFormat="1" applyFont="1" applyFill="1" applyBorder="1"/>
    <x:xf numFmtId="0" fontId="0" fillId="0" borderId="22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23" xfId="0" applyNumberFormat="1" applyFont="1" applyFill="1" applyBorder="1" applyAlignment="1">
      <x:alignment wrapText="1"/>
    </x:xf>
    <x:xf numFmtId="0" fontId="0" fillId="0" borderId="22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23" xfId="0" applyNumberFormat="1" applyFont="1" applyFill="1" applyBorder="1" applyAlignment="1">
      <x:alignment vertical="top" wrapText="1"/>
    </x:xf>
    <x:xf numFmtId="200" fontId="0" fillId="0" borderId="20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21" xfId="0" applyNumberFormat="1" applyFont="1" applyFill="1" applyBorder="1" applyAlignment="1">
      <x:alignment vertical="top" wrapText="1"/>
    </x:xf>
    <x:xf numFmtId="200" fontId="0" fillId="0" borderId="22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0" fontId="0" fillId="0" borderId="23" xfId="0" applyNumberFormat="1" applyFont="1" applyFill="1" applyBorder="1" applyAlignment="1">
      <x:alignment vertical="top" wrapText="1"/>
    </x:xf>
    <x:xf numFmtId="201" fontId="0" fillId="0" borderId="20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21" xfId="0" applyNumberFormat="1" applyFont="1" applyFill="1" applyBorder="1" applyAlignment="1">
      <x:alignment vertical="top" wrapText="1"/>
    </x:xf>
    <x:xf numFmtId="201" fontId="0" fillId="0" borderId="22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  <x:xf numFmtId="201" fontId="0" fillId="0" borderId="23" xfId="0" applyNumberFormat="1" applyFont="1" applyFill="1" applyBorder="1" applyAlignment="1">
      <x:alignment vertical="top" wrapText="1"/>
    </x:xf>
    <x:xf numFmtId="202" fontId="0" fillId="0" borderId="20" xfId="0" applyNumberFormat="1" applyFont="1" applyFill="1" applyBorder="1" applyAlignment="1">
      <x:alignment vertical="top" wrapText="1"/>
    </x:xf>
    <x:xf numFmtId="202" fontId="0" fillId="0" borderId="7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 wrapText="1"/>
    </x:xf>
    <x:xf numFmtId="202" fontId="0" fillId="0" borderId="9" xfId="0" applyNumberFormat="1" applyFont="1" applyFill="1" applyBorder="1" applyAlignment="1">
      <x:alignment vertical="top" wrapText="1"/>
    </x:xf>
    <x:xf numFmtId="202" fontId="0" fillId="0" borderId="21" xfId="0" applyNumberFormat="1" applyFont="1" applyFill="1" applyBorder="1" applyAlignment="1">
      <x:alignment vertical="top" wrapText="1"/>
    </x:xf>
    <x:xf numFmtId="202" fontId="0" fillId="0" borderId="11" xfId="0" applyNumberFormat="1" applyFont="1" applyFill="1" applyBorder="1" applyAlignment="1">
      <x:alignment vertical="top" wrapText="1"/>
    </x:xf>
    <x:xf numFmtId="202" fontId="0" fillId="0" borderId="22" xfId="0" applyNumberFormat="1" applyFont="1" applyFill="1" applyBorder="1" applyAlignment="1">
      <x:alignment vertical="top" wrapText="1"/>
    </x:xf>
    <x:xf numFmtId="202" fontId="0" fillId="0" borderId="13" xfId="0" applyNumberFormat="1" applyFont="1" applyFill="1" applyBorder="1" applyAlignment="1">
      <x:alignment vertical="top" wrapText="1"/>
    </x:xf>
    <x:xf numFmtId="202" fontId="0" fillId="0" borderId="1" xfId="0" applyNumberFormat="1" applyFont="1" applyFill="1" applyBorder="1" applyAlignment="1">
      <x:alignment vertical="top" wrapText="1"/>
    </x:xf>
    <x:xf numFmtId="202" fontId="0" fillId="0" borderId="15" xfId="0" applyNumberFormat="1" applyFont="1" applyFill="1" applyBorder="1" applyAlignment="1">
      <x:alignment vertical="top" wrapText="1"/>
    </x:xf>
    <x:xf numFmtId="202" fontId="0" fillId="0" borderId="23" xfId="0" applyNumberFormat="1" applyFont="1" applyFill="1" applyBorder="1" applyAlignment="1">
      <x:alignment vertical="top" wrapText="1"/>
    </x:xf>
    <x:xf numFmtId="202" fontId="0" fillId="0" borderId="17" xfId="0" applyNumberFormat="1" applyFont="1" applyFill="1" applyBorder="1" applyAlignment="1">
      <x:alignment vertical="top" wrapText="1"/>
    </x:xf>
    <x:xf numFmtId="203" fontId="0" fillId="0" borderId="20" xfId="0" applyNumberFormat="1" applyFont="1" applyFill="1" applyBorder="1" applyAlignment="1">
      <x:alignment vertical="top" wrapText="1"/>
    </x:xf>
    <x:xf numFmtId="203" fontId="0" fillId="0" borderId="0" xfId="0" applyNumberFormat="1" applyFont="1" applyFill="1" applyBorder="1" applyAlignment="1">
      <x:alignment vertical="top" wrapText="1"/>
    </x:xf>
    <x:xf numFmtId="203" fontId="0" fillId="0" borderId="21" xfId="0" applyNumberFormat="1" applyFont="1" applyFill="1" applyBorder="1" applyAlignment="1">
      <x:alignment vertical="top" wrapText="1"/>
    </x:xf>
    <x:xf numFmtId="203" fontId="0" fillId="0" borderId="22" xfId="0" applyNumberFormat="1" applyFont="1" applyFill="1" applyBorder="1" applyAlignment="1">
      <x:alignment vertical="top" wrapText="1"/>
    </x:xf>
    <x:xf numFmtId="203" fontId="0" fillId="0" borderId="1" xfId="0" applyNumberFormat="1" applyFont="1" applyFill="1" applyBorder="1" applyAlignment="1">
      <x:alignment vertical="top" wrapText="1"/>
    </x:xf>
    <x:xf numFmtId="203" fontId="0" fillId="0" borderId="23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b20e9f48fbd4d27" /><Relationship Type="http://schemas.openxmlformats.org/officeDocument/2006/relationships/theme" Target="/xl/theme/theme1.xml" Id="Ra92f6669dcf94c1d" /><Relationship Type="http://schemas.openxmlformats.org/officeDocument/2006/relationships/sharedStrings" Target="/xl/sharedStrings.xml" Id="R15df110f6bd24152" /><Relationship Type="http://schemas.openxmlformats.org/officeDocument/2006/relationships/worksheet" Target="/xl/worksheets/sheet1.xml" Id="Rd0842737b22041c4" /><Relationship Type="http://schemas.openxmlformats.org/officeDocument/2006/relationships/worksheet" Target="/xl/worksheets/sheet2.xml" Id="Rfca9f7492d29471b" /><Relationship Type="http://schemas.openxmlformats.org/officeDocument/2006/relationships/worksheet" Target="/xl/worksheets/sheet3.xml" Id="Ra30ab4c7d9904781" /><Relationship Type="http://schemas.openxmlformats.org/officeDocument/2006/relationships/worksheet" Target="/xl/worksheets/sheet4.xml" Id="R053f12fc643140a3" /><Relationship Type="http://schemas.openxmlformats.org/officeDocument/2006/relationships/worksheet" Target="/xl/worksheets/sheet5.xml" Id="R64c91046eb3248b4" /><Relationship Type="http://schemas.openxmlformats.org/officeDocument/2006/relationships/worksheet" Target="/xl/worksheets/sheet6.xml" Id="R0162c534a63c4760" /><Relationship Type="http://schemas.openxmlformats.org/officeDocument/2006/relationships/worksheet" Target="/xl/worksheets/sheet7.xml" Id="R049f30884e8f469f" /><Relationship Type="http://schemas.openxmlformats.org/officeDocument/2006/relationships/worksheet" Target="/xl/worksheets/sheet8.xml" Id="R60659c547eab465c" /><Relationship Type="http://schemas.openxmlformats.org/officeDocument/2006/relationships/worksheet" Target="/xl/worksheets/sheet9.xml" Id="R638658490d8347b1" /><Relationship Type="http://schemas.openxmlformats.org/officeDocument/2006/relationships/worksheet" Target="/xl/worksheets/sheet10.xml" Id="Rf349898d773844ba" /><Relationship Type="http://schemas.openxmlformats.org/officeDocument/2006/relationships/worksheet" Target="/xl/worksheets/sheet11.xml" Id="R4d29f66f7f2247e7" /><Relationship Type="http://schemas.openxmlformats.org/officeDocument/2006/relationships/worksheet" Target="/xl/worksheets/sheet12.xml" Id="Rc78f69f52c064db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95" hidden="0" customWidth="1"/>
  </x:cols>
  <x:sheetData>
    <x:row r="1" ht="26" customHeight="1">
      <x:c r="A1" s="5" t="str">
        <x:v>Supplement S1 — VR Svalbard survey dataset and analysis tables</x:v>
      </x:c>
      <x:c r="B1" s="5"/>
    </x:row>
    <x:row r="3">
      <x:c r="A3" s="18" t="str">
        <x:v>Field</x:v>
      </x:c>
      <x:c r="B3" s="19" t="str">
        <x:v>Description</x:v>
      </x:c>
    </x:row>
    <x:row r="4">
      <x:c r="A4" s="42" t="str">
        <x:v>Associated manuscript</x:v>
      </x:c>
      <x:c r="B4" s="43" t="str">
        <x:v>Digital Field Representations as a Holistic Approach to Experiential Learning in High Arctic Geoscience Field Education.</x:v>
      </x:c>
    </x:row>
    <x:row r="5">
      <x:c r="A5" s="44" t="str">
        <x:v>Purpose</x:v>
      </x:c>
      <x:c r="B5" s="45" t="str">
        <x:v>Supplementary dataset and analysis tables supporting participant flow, usage patterns, TAM results, pre-field perceptions, post-field reflections, and broader educational-impact results reported in the manuscript.</x:v>
      </x:c>
    </x:row>
    <x:row r="6">
      <x:c r="A6" s="44" t="str">
        <x:v>Data level</x:v>
      </x:c>
      <x:c r="B6" s="45" t="str">
        <x:v>Anonymized item-level aggregate data. No synthetic participant-level records were created.</x:v>
      </x:c>
    </x:row>
    <x:row r="7">
      <x:c r="A7" s="44" t="str">
        <x:v>Respondent denominators</x:v>
      </x:c>
      <x:c r="B7" s="45" t="str">
        <x:v>Survey routing and voluntary completion produced different analytical sample sizes. The relevant N is reported for every block and item.</x:v>
      </x:c>
    </x:row>
    <x:row r="8">
      <x:c r="A8" s="44" t="str">
        <x:v>Questionnaire and labels</x:v>
      </x:c>
      <x:c r="B8" s="45" t="str">
        <x:v>The Questionnaire and Response_Labels sheets document the instrument wording and numeric coding.</x:v>
      </x:c>
    </x:row>
    <x:row r="9">
      <x:c r="A9" s="44" t="str">
        <x:v>Reproducibility</x:v>
      </x:c>
      <x:c r="B9" s="45" t="str">
        <x:v>Counts, percentages, means, and standard deviations are supplied for the quantitative blocks supporting Figures 4–7. The Post_Field sheet reproduces the summary values reported in the manuscript.</x:v>
      </x:c>
    </x:row>
    <x:row r="10">
      <x:c r="A10" s="44" t="str">
        <x:v>Privacy</x:v>
      </x:c>
      <x:c r="B10" s="45" t="str">
        <x:v>Open-text responses are not reproduced in full because contextual details from small course cohorts may increase re-identification risk.</x:v>
      </x:c>
    </x:row>
    <x:row r="11">
      <x:c r="A11" s="44" t="str">
        <x:v>Missing values</x:v>
      </x:c>
      <x:c r="B11" s="45" t="str">
        <x:v>Blank cells mean not applicable or not reported. Aggregate tables contain only valid responses included in each denominator.</x:v>
      </x:c>
    </x:row>
    <x:row r="12">
      <x:c r="A12" s="46" t="str">
        <x:v>Scale conventions</x:v>
      </x:c>
      <x:c r="B12" s="47" t="str">
        <x:v>TAM: 1 = extremely unlikely to 7 = extremely likely. Educational impact: 1 = fully disagree to 5 = fully agree.</x:v>
      </x:c>
    </x:row>
  </x:sheetData>
  <x:mergeCells>
    <x:mergeCell ref="A1:B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12" hidden="0" customWidth="1"/>
    <x:col min="3" max="3" width="40" hidden="0" customWidth="1"/>
    <x:col min="4" max="4" width="34" hidden="0" customWidth="1"/>
  </x:cols>
  <x:sheetData>
    <x:row r="1" ht="26" customHeight="1">
      <x:c r="A1" s="5" t="str">
        <x:v>Participant flow and analytical sample sizes</x:v>
      </x:c>
      <x:c r="B1" s="5"/>
      <x:c r="C1" s="5"/>
      <x:c r="D1" s="5"/>
    </x:row>
    <x:row r="3">
      <x:c r="A3" s="18" t="str">
        <x:v>Survey stage / component</x:v>
      </x:c>
      <x:c r="B3" s="69" t="str">
        <x:v>N</x:v>
      </x:c>
      <x:c r="C3" s="69" t="str">
        <x:v>Denominator basis</x:v>
      </x:c>
      <x:c r="D3" s="19" t="str">
        <x:v>Use in manuscript</x:v>
      </x:c>
    </x:row>
    <x:row r="4">
      <x:c r="A4" s="42" t="str">
        <x:v>Students invited</x:v>
      </x:c>
      <x:c r="B4" s="80" t="n">
        <x:v>131</x:v>
      </x:c>
      <x:c r="C4" s="80" t="str">
        <x:v>Course enrolment</x:v>
      </x:c>
      <x:c r="D4" s="43" t="str">
        <x:v>Section 3.3 / Table 2</x:v>
      </x:c>
    </x:row>
    <x:row r="5">
      <x:c r="A5" s="44" t="str">
        <x:v>Students consented</x:v>
      </x:c>
      <x:c r="B5" s="81" t="n">
        <x:v>69</x:v>
      </x:c>
      <x:c r="C5" s="81" t="str">
        <x:v>Consent records</x:v>
      </x:c>
      <x:c r="D5" s="45" t="str">
        <x:v>Section 3.3</x:v>
      </x:c>
    </x:row>
    <x:row r="6">
      <x:c r="A6" s="44" t="str">
        <x:v>Completed main survey components</x:v>
      </x:c>
      <x:c r="B6" s="81" t="n">
        <x:v>66</x:v>
      </x:c>
      <x:c r="C6" s="81" t="str">
        <x:v>Manuscript analytical sample</x:v>
      </x:c>
      <x:c r="D6" s="45" t="str">
        <x:v>Section 3.3 / Table 1</x:v>
      </x:c>
    </x:row>
    <x:row r="7">
      <x:c r="A7" s="44" t="str">
        <x:v>Completed TAM section</x:v>
      </x:c>
      <x:c r="B7" s="81" t="n">
        <x:v>54</x:v>
      </x:c>
      <x:c r="C7" s="81" t="str">
        <x:v>7-point technical-acceptance block</x:v>
      </x:c>
      <x:c r="D7" s="45" t="str">
        <x:v>Section 3.3 / Figure 5</x:v>
      </x:c>
    </x:row>
    <x:row r="8">
      <x:c r="A8" s="44" t="str">
        <x:v>Completed pre-field preparedness items</x:v>
      </x:c>
      <x:c r="B8" s="81" t="n">
        <x:v>41</x:v>
      </x:c>
      <x:c r="C8" s="81" t="str">
        <x:v>5-point pre-field block</x:v>
      </x:c>
      <x:c r="D8" s="45" t="str">
        <x:v>Section 3.3 / Figure 6</x:v>
      </x:c>
    </x:row>
    <x:row r="9">
      <x:c r="A9" s="46" t="str">
        <x:v>Completed post-field educational-impact items</x:v>
      </x:c>
      <x:c r="B9" s="82" t="n">
        <x:v>52</x:v>
      </x:c>
      <x:c r="C9" s="82" t="str">
        <x:v>5-point post-field / educational-impact block</x:v>
      </x:c>
      <x:c r="D9" s="47" t="str">
        <x:v>Section 3.3 / Figures 6–7</x:v>
      </x:c>
    </x:row>
  </x:sheetData>
  <x:mergeCells>
    <x:mergeCell ref="A1:D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4" hidden="0" customWidth="1"/>
    <x:col min="3" max="3" width="90" hidden="0" customWidth="1"/>
    <x:col min="4" max="4" width="20" hidden="0" customWidth="1"/>
    <x:col min="5" max="5" width="14" hidden="0" customWidth="1"/>
    <x:col min="6" max="6" width="42" hidden="0" customWidth="1"/>
  </x:cols>
  <x:sheetData>
    <x:row r="1" ht="26" customHeight="1">
      <x:c r="A1" s="5" t="str">
        <x:v>Questionnaire instrument and item-level denominators</x:v>
      </x:c>
      <x:c r="B1" s="5"/>
      <x:c r="C1" s="5"/>
      <x:c r="D1" s="5"/>
      <x:c r="E1" s="5"/>
      <x:c r="F1" s="5"/>
    </x:row>
    <x:row r="3">
      <x:c r="A3" s="18" t="str">
        <x:v>Block</x:v>
      </x:c>
      <x:c r="B3" s="69" t="str">
        <x:v>Variable</x:v>
      </x:c>
      <x:c r="C3" s="69" t="str">
        <x:v>Question / item wording</x:v>
      </x:c>
      <x:c r="D3" s="69" t="str">
        <x:v>Response scale</x:v>
      </x:c>
      <x:c r="E3" s="69" t="str">
        <x:v>Item-level N</x:v>
      </x:c>
      <x:c r="F3" s="19" t="str">
        <x:v>Treatment</x:v>
      </x:c>
    </x:row>
    <x:row r="4">
      <x:c r="A4" s="42" t="str">
        <x:v>Consent</x:v>
      </x:c>
      <x:c r="B4" s="80" t="str">
        <x:v>s_5</x:v>
      </x:c>
      <x:c r="C4" s="80" t="str">
        <x:v>Do you agree to the terms and consent to participating in the survey?</x:v>
      </x:c>
      <x:c r="D4" s="80" t="str">
        <x:v>Yes / No</x:v>
      </x:c>
      <x:c r="E4" s="80" t="n">
        <x:v>69</x:v>
      </x:c>
      <x:c r="F4" s="43" t="str">
        <x:v>Aggregate counts</x:v>
      </x:c>
    </x:row>
    <x:row r="5">
      <x:c r="A5" s="44" t="str">
        <x:v>Usage</x:v>
      </x:c>
      <x:c r="B5" s="81" t="str">
        <x:v>s_37</x:v>
      </x:c>
      <x:c r="C5" s="81" t="str">
        <x:v>Have you used VR Svalbard?</x:v>
      </x:c>
      <x:c r="D5" s="81" t="str">
        <x:v>Yes / No</x:v>
      </x:c>
      <x:c r="E5" s="81" t="n">
        <x:v>66</x:v>
      </x:c>
      <x:c r="F5" s="45" t="str">
        <x:v>Aggregate counts</x:v>
      </x:c>
    </x:row>
    <x:row r="6">
      <x:c r="A6" s="44" t="str">
        <x:v>Usage</x:v>
      </x:c>
      <x:c r="B6" s="81" t="str">
        <x:v>s_85</x:v>
      </x:c>
      <x:c r="C6" s="81" t="str">
        <x:v>How did you use it? Select all that apply.</x:v>
      </x:c>
      <x:c r="D6" s="81" t="str">
        <x:v>Multiple response</x:v>
      </x:c>
      <x:c r="E6" s="81" t="n">
        <x:v>55</x:v>
      </x:c>
      <x:c r="F6" s="45" t="str">
        <x:v>Aggregate counts</x:v>
      </x:c>
    </x:row>
    <x:row r="7">
      <x:c r="A7" s="44" t="str">
        <x:v>Usage</x:v>
      </x:c>
      <x:c r="B7" s="81" t="str">
        <x:v>s_88</x:v>
      </x:c>
      <x:c r="C7" s="81" t="str">
        <x:v>Overall, how long would you say you spent using the VFGs?</x:v>
      </x:c>
      <x:c r="D7" s="81" t="str">
        <x:v>4 categories</x:v>
      </x:c>
      <x:c r="E7" s="81" t="n">
        <x:v>55</x:v>
      </x:c>
      <x:c r="F7" s="45" t="str">
        <x:v>Aggregate counts</x:v>
      </x:c>
    </x:row>
    <x:row r="8">
      <x:c r="A8" s="44" t="str">
        <x:v>Timing</x:v>
      </x:c>
      <x:c r="B8" s="81" t="str">
        <x:v>s_38</x:v>
      </x:c>
      <x:c r="C8" s="81" t="str">
        <x:v>Did you use VR Svalbard before and/or after your field activity?</x:v>
      </x:c>
      <x:c r="D8" s="81" t="str">
        <x:v>Before / After / Both</x:v>
      </x:c>
      <x:c r="E8" s="81" t="n">
        <x:v>54</x:v>
      </x:c>
      <x:c r="F8" s="45" t="str">
        <x:v>Aggregate counts</x:v>
      </x:c>
    </x:row>
    <x:row r="9">
      <x:c r="A9" s="44" t="str">
        <x:v>TAM — Perceived Usefulness</x:v>
      </x:c>
      <x:c r="B9" s="81" t="str">
        <x:v>s_14</x:v>
      </x:c>
      <x:c r="C9" s="81" t="str">
        <x:v>Using VR Svalbard in my field studies would enable me to accomplish tasks more quickly.</x:v>
      </x:c>
      <x:c r="D9" s="81" t="str">
        <x:v>1–7</x:v>
      </x:c>
      <x:c r="E9" s="81" t="n">
        <x:v>54</x:v>
      </x:c>
      <x:c r="F9" s="45" t="str">
        <x:v>Aggregate counts and descriptive statistics</x:v>
      </x:c>
    </x:row>
    <x:row r="10">
      <x:c r="A10" s="44" t="str">
        <x:v>TAM — Perceived Usefulness</x:v>
      </x:c>
      <x:c r="B10" s="81" t="str">
        <x:v>s_15</x:v>
      </x:c>
      <x:c r="C10" s="81" t="str">
        <x:v>Using VR Svalbard in my field studies would increase my productivity.</x:v>
      </x:c>
      <x:c r="D10" s="81" t="str">
        <x:v>1–7</x:v>
      </x:c>
      <x:c r="E10" s="81" t="n">
        <x:v>54</x:v>
      </x:c>
      <x:c r="F10" s="45" t="str">
        <x:v>Aggregate counts and descriptive statistics</x:v>
      </x:c>
    </x:row>
    <x:row r="11">
      <x:c r="A11" s="44" t="str">
        <x:v>TAM — Perceived Usefulness</x:v>
      </x:c>
      <x:c r="B11" s="81" t="str">
        <x:v>s_17</x:v>
      </x:c>
      <x:c r="C11" s="81" t="str">
        <x:v>Using VR Svalbard would enhance my effectiveness in the field.</x:v>
      </x:c>
      <x:c r="D11" s="81" t="str">
        <x:v>1–7</x:v>
      </x:c>
      <x:c r="E11" s="81" t="n">
        <x:v>54</x:v>
      </x:c>
      <x:c r="F11" s="45" t="str">
        <x:v>Aggregate counts and descriptive statistics</x:v>
      </x:c>
    </x:row>
    <x:row r="12">
      <x:c r="A12" s="44" t="str">
        <x:v>TAM — Perceived Usefulness</x:v>
      </x:c>
      <x:c r="B12" s="81" t="str">
        <x:v>s_16</x:v>
      </x:c>
      <x:c r="C12" s="81" t="str">
        <x:v>Using VR Svalbard would improve my field learning performance.</x:v>
      </x:c>
      <x:c r="D12" s="81" t="str">
        <x:v>1–7</x:v>
      </x:c>
      <x:c r="E12" s="81" t="n">
        <x:v>54</x:v>
      </x:c>
      <x:c r="F12" s="45" t="str">
        <x:v>Aggregate counts and descriptive statistics</x:v>
      </x:c>
    </x:row>
    <x:row r="13">
      <x:c r="A13" s="44" t="str">
        <x:v>TAM — Perceived Usefulness</x:v>
      </x:c>
      <x:c r="B13" s="81" t="str">
        <x:v>s_18</x:v>
      </x:c>
      <x:c r="C13" s="81" t="str">
        <x:v>Using VR Svalbard would make field-related tasks easier.</x:v>
      </x:c>
      <x:c r="D13" s="81" t="str">
        <x:v>1–7</x:v>
      </x:c>
      <x:c r="E13" s="81" t="n">
        <x:v>54</x:v>
      </x:c>
      <x:c r="F13" s="45" t="str">
        <x:v>Aggregate counts and descriptive statistics</x:v>
      </x:c>
    </x:row>
    <x:row r="14">
      <x:c r="A14" s="44" t="str">
        <x:v>TAM — Perceived Usefulness</x:v>
      </x:c>
      <x:c r="B14" s="81" t="str">
        <x:v>s_19</x:v>
      </x:c>
      <x:c r="C14" s="81" t="str">
        <x:v>I would find VR Svalbard useful in my field-learning activity.</x:v>
      </x:c>
      <x:c r="D14" s="81" t="str">
        <x:v>1–7</x:v>
      </x:c>
      <x:c r="E14" s="81" t="n">
        <x:v>54</x:v>
      </x:c>
      <x:c r="F14" s="45" t="str">
        <x:v>Aggregate counts and descriptive statistics</x:v>
      </x:c>
    </x:row>
    <x:row r="15">
      <x:c r="A15" s="44" t="str">
        <x:v>TAM — Perceived Ease of Use</x:v>
      </x:c>
      <x:c r="B15" s="81" t="str">
        <x:v>s_20</x:v>
      </x:c>
      <x:c r="C15" s="81" t="str">
        <x:v>Learning to operate VR Svalbard would be easy for me.</x:v>
      </x:c>
      <x:c r="D15" s="81" t="str">
        <x:v>1–7</x:v>
      </x:c>
      <x:c r="E15" s="81" t="n">
        <x:v>54</x:v>
      </x:c>
      <x:c r="F15" s="45" t="str">
        <x:v>Aggregate counts and descriptive statistics</x:v>
      </x:c>
    </x:row>
    <x:row r="16">
      <x:c r="A16" s="44" t="str">
        <x:v>TAM — Perceived Ease of Use</x:v>
      </x:c>
      <x:c r="B16" s="81" t="str">
        <x:v>s_21</x:v>
      </x:c>
      <x:c r="C16" s="81" t="str">
        <x:v>I would find it easy to get VR Svalbard to do what I want it to do.</x:v>
      </x:c>
      <x:c r="D16" s="81" t="str">
        <x:v>1–7</x:v>
      </x:c>
      <x:c r="E16" s="81" t="n">
        <x:v>54</x:v>
      </x:c>
      <x:c r="F16" s="45" t="str">
        <x:v>Aggregate counts and descriptive statistics</x:v>
      </x:c>
    </x:row>
    <x:row r="17">
      <x:c r="A17" s="44" t="str">
        <x:v>TAM — Perceived Ease of Use</x:v>
      </x:c>
      <x:c r="B17" s="81" t="str">
        <x:v>s_22</x:v>
      </x:c>
      <x:c r="C17" s="81" t="str">
        <x:v>My interaction with VR Svalbard would be clear and understandable.</x:v>
      </x:c>
      <x:c r="D17" s="81" t="str">
        <x:v>1–7</x:v>
      </x:c>
      <x:c r="E17" s="81" t="n">
        <x:v>54</x:v>
      </x:c>
      <x:c r="F17" s="45" t="str">
        <x:v>Aggregate counts and descriptive statistics</x:v>
      </x:c>
    </x:row>
    <x:row r="18">
      <x:c r="A18" s="44" t="str">
        <x:v>TAM — Perceived Ease of Use</x:v>
      </x:c>
      <x:c r="B18" s="81" t="str">
        <x:v>s_23</x:v>
      </x:c>
      <x:c r="C18" s="81" t="str">
        <x:v>I would find VR Svalbard flexible to interact with.</x:v>
      </x:c>
      <x:c r="D18" s="81" t="str">
        <x:v>1–7</x:v>
      </x:c>
      <x:c r="E18" s="81" t="n">
        <x:v>54</x:v>
      </x:c>
      <x:c r="F18" s="45" t="str">
        <x:v>Aggregate counts and descriptive statistics</x:v>
      </x:c>
    </x:row>
    <x:row r="19">
      <x:c r="A19" s="44" t="str">
        <x:v>TAM — Perceived Ease of Use</x:v>
      </x:c>
      <x:c r="B19" s="81" t="str">
        <x:v>s_24</x:v>
      </x:c>
      <x:c r="C19" s="81" t="str">
        <x:v>It would be easy for me to become skillful at using VR Svalbard.</x:v>
      </x:c>
      <x:c r="D19" s="81" t="str">
        <x:v>1–7</x:v>
      </x:c>
      <x:c r="E19" s="81" t="n">
        <x:v>54</x:v>
      </x:c>
      <x:c r="F19" s="45" t="str">
        <x:v>Aggregate counts and descriptive statistics</x:v>
      </x:c>
    </x:row>
    <x:row r="20">
      <x:c r="A20" s="44" t="str">
        <x:v>TAM — Perceived Ease of Use</x:v>
      </x:c>
      <x:c r="B20" s="81" t="str">
        <x:v>s_25</x:v>
      </x:c>
      <x:c r="C20" s="81" t="str">
        <x:v>I would find VR Svalbard easy to use.</x:v>
      </x:c>
      <x:c r="D20" s="81" t="str">
        <x:v>1–7</x:v>
      </x:c>
      <x:c r="E20" s="81" t="n">
        <x:v>54</x:v>
      </x:c>
      <x:c r="F20" s="45" t="str">
        <x:v>Aggregate counts and descriptive statistics</x:v>
      </x:c>
    </x:row>
    <x:row r="21">
      <x:c r="A21" s="44" t="str">
        <x:v>TAM — Behavioral Intention</x:v>
      </x:c>
      <x:c r="B21" s="81" t="str">
        <x:v>s_26</x:v>
      </x:c>
      <x:c r="C21" s="81" t="str">
        <x:v>I intend to use VR Svalbard frequently in the future.</x:v>
      </x:c>
      <x:c r="D21" s="81" t="str">
        <x:v>1–7</x:v>
      </x:c>
      <x:c r="E21" s="81" t="n">
        <x:v>54</x:v>
      </x:c>
      <x:c r="F21" s="45" t="str">
        <x:v>Questionnaire item; discussed narratively</x:v>
      </x:c>
    </x:row>
    <x:row r="22">
      <x:c r="A22" s="44" t="str">
        <x:v>TAM — Behavioral Intention</x:v>
      </x:c>
      <x:c r="B22" s="81" t="str">
        <x:v>s_27</x:v>
      </x:c>
      <x:c r="C22" s="81" t="str">
        <x:v>I will recommend VR Svalbard to others.</x:v>
      </x:c>
      <x:c r="D22" s="81" t="str">
        <x:v>1–7</x:v>
      </x:c>
      <x:c r="E22" s="81" t="n">
        <x:v>54</x:v>
      </x:c>
      <x:c r="F22" s="45" t="str">
        <x:v>Questionnaire item; discussed narratively</x:v>
      </x:c>
    </x:row>
    <x:row r="23">
      <x:c r="A23" s="44" t="str">
        <x:v>TAM — Behavioral Intention</x:v>
      </x:c>
      <x:c r="B23" s="81" t="str">
        <x:v>s_28</x:v>
      </x:c>
      <x:c r="C23" s="81" t="str">
        <x:v>I plan to integrate VR Svalbard into my regular activities.</x:v>
      </x:c>
      <x:c r="D23" s="81" t="str">
        <x:v>1–7</x:v>
      </x:c>
      <x:c r="E23" s="81" t="n">
        <x:v>54</x:v>
      </x:c>
      <x:c r="F23" s="45" t="str">
        <x:v>Questionnaire item; discussed narratively</x:v>
      </x:c>
    </x:row>
    <x:row r="24">
      <x:c r="A24" s="44" t="str">
        <x:v>TAM — Behavioral Intention</x:v>
      </x:c>
      <x:c r="B24" s="81" t="str">
        <x:v>s_29</x:v>
      </x:c>
      <x:c r="C24" s="81" t="str">
        <x:v>I would consider using other VR systems based on my experience with VR Svalbard.</x:v>
      </x:c>
      <x:c r="D24" s="81" t="str">
        <x:v>1–7</x:v>
      </x:c>
      <x:c r="E24" s="81" t="n">
        <x:v>54</x:v>
      </x:c>
      <x:c r="F24" s="45" t="str">
        <x:v>Questionnaire item; discussed narratively</x:v>
      </x:c>
    </x:row>
    <x:row r="25">
      <x:c r="A25" s="44" t="str">
        <x:v>Pre-field</x:v>
      </x:c>
      <x:c r="B25" s="81" t="str">
        <x:v>s_50</x:v>
      </x:c>
      <x:c r="C25" s="81" t="str">
        <x:v>I was bored.</x:v>
      </x:c>
      <x:c r="D25" s="81" t="str">
        <x:v>1–5</x:v>
      </x:c>
      <x:c r="E25" s="81" t="n">
        <x:v>41</x:v>
      </x:c>
      <x:c r="F25" s="45" t="str">
        <x:v>Aggregate counts and descriptive statistics</x:v>
      </x:c>
    </x:row>
    <x:row r="26">
      <x:c r="A26" s="44" t="str">
        <x:v>Pre-field</x:v>
      </x:c>
      <x:c r="B26" s="81" t="str">
        <x:v>s_63</x:v>
      </x:c>
      <x:c r="C26" s="81" t="str">
        <x:v>The VFG felt like a complete waste of time.</x:v>
      </x:c>
      <x:c r="D26" s="81" t="str">
        <x:v>1–5</x:v>
      </x:c>
      <x:c r="E26" s="81" t="n">
        <x:v>41</x:v>
      </x:c>
      <x:c r="F26" s="45" t="str">
        <x:v>Aggregate counts and descriptive statistics</x:v>
      </x:c>
    </x:row>
    <x:row r="27">
      <x:c r="A27" s="44" t="str">
        <x:v>Pre-field</x:v>
      </x:c>
      <x:c r="B27" s="81" t="str">
        <x:v>s_49</x:v>
      </x:c>
      <x:c r="C27" s="81" t="str">
        <x:v>Visiting the field localities virtually beforehand made the excursion more interesting.</x:v>
      </x:c>
      <x:c r="D27" s="81" t="str">
        <x:v>1–5</x:v>
      </x:c>
      <x:c r="E27" s="81" t="n">
        <x:v>41</x:v>
      </x:c>
      <x:c r="F27" s="45" t="str">
        <x:v>Aggregate counts and descriptive statistics</x:v>
      </x:c>
    </x:row>
    <x:row r="28">
      <x:c r="A28" s="44" t="str">
        <x:v>Pre-field</x:v>
      </x:c>
      <x:c r="B28" s="81" t="str">
        <x:v>s_44</x:v>
      </x:c>
      <x:c r="C28" s="81" t="str">
        <x:v>Visiting the field localities virtually beforehand had a great impact on my final learning outcome.</x:v>
      </x:c>
      <x:c r="D28" s="81" t="str">
        <x:v>1–5</x:v>
      </x:c>
      <x:c r="E28" s="81" t="n">
        <x:v>41</x:v>
      </x:c>
      <x:c r="F28" s="45" t="str">
        <x:v>Aggregate counts and descriptive statistics</x:v>
      </x:c>
    </x:row>
    <x:row r="29">
      <x:c r="A29" s="44" t="str">
        <x:v>Pre-field</x:v>
      </x:c>
      <x:c r="B29" s="81" t="str">
        <x:v>s_61</x:v>
      </x:c>
      <x:c r="C29" s="81" t="str">
        <x:v>Visiting the field localities virtually prior to the excursion was not worth the time invested.</x:v>
      </x:c>
      <x:c r="D29" s="81" t="str">
        <x:v>1–5</x:v>
      </x:c>
      <x:c r="E29" s="81" t="n">
        <x:v>41</x:v>
      </x:c>
      <x:c r="F29" s="45" t="str">
        <x:v>Aggregate counts and descriptive statistics</x:v>
      </x:c>
    </x:row>
    <x:row r="30">
      <x:c r="A30" s="44" t="str">
        <x:v>Post-field</x:v>
      </x:c>
      <x:c r="B30" s="81" t="str">
        <x:v>s_46</x:v>
      </x:c>
      <x:c r="C30" s="81" t="str">
        <x:v>I was bored.</x:v>
      </x:c>
      <x:c r="D30" s="81" t="str">
        <x:v>1–5</x:v>
      </x:c>
      <x:c r="E30" s="81" t="n">
        <x:v>52</x:v>
      </x:c>
      <x:c r="F30" s="45" t="str">
        <x:v>Summary values reported in manuscript</x:v>
      </x:c>
    </x:row>
    <x:row r="31">
      <x:c r="A31" s="44" t="str">
        <x:v>Post-field</x:v>
      </x:c>
      <x:c r="B31" s="81" t="str">
        <x:v>s_53</x:v>
      </x:c>
      <x:c r="C31" s="81" t="str">
        <x:v>The VFG felt like a complete waste of time.</x:v>
      </x:c>
      <x:c r="D31" s="81" t="str">
        <x:v>1–5</x:v>
      </x:c>
      <x:c r="E31" s="81" t="n">
        <x:v>52</x:v>
      </x:c>
      <x:c r="F31" s="45" t="str">
        <x:v>Summary values reported in manuscript</x:v>
      </x:c>
    </x:row>
    <x:row r="32">
      <x:c r="A32" s="44" t="str">
        <x:v>Post-field</x:v>
      </x:c>
      <x:c r="B32" s="81" t="str">
        <x:v>s_66</x:v>
      </x:c>
      <x:c r="C32" s="81" t="str">
        <x:v>Visiting the field localities virtually beforehand would have little impact on my final learning outcome.</x:v>
      </x:c>
      <x:c r="D32" s="81" t="str">
        <x:v>1–5</x:v>
      </x:c>
      <x:c r="E32" s="81" t="n">
        <x:v>52</x:v>
      </x:c>
      <x:c r="F32" s="45" t="str">
        <x:v>Summary values reported in manuscript</x:v>
      </x:c>
    </x:row>
    <x:row r="33">
      <x:c r="A33" s="44" t="str">
        <x:v>Post-field</x:v>
      </x:c>
      <x:c r="B33" s="81" t="str">
        <x:v>s_52</x:v>
      </x:c>
      <x:c r="C33" s="81" t="str">
        <x:v>Some field exercises could have been done in the preparation lecture using the VFGs.</x:v>
      </x:c>
      <x:c r="D33" s="81" t="str">
        <x:v>1–5</x:v>
      </x:c>
      <x:c r="E33" s="81" t="n">
        <x:v>52</x:v>
      </x:c>
      <x:c r="F33" s="45" t="str">
        <x:v>Summary values reported in manuscript</x:v>
      </x:c>
    </x:row>
    <x:row r="34">
      <x:c r="A34" s="44" t="str">
        <x:v>Post-field</x:v>
      </x:c>
      <x:c r="B34" s="81" t="str">
        <x:v>s_55</x:v>
      </x:c>
      <x:c r="C34" s="81" t="str">
        <x:v>I wish I had more time in the field-preparation lecture with VFGs.</x:v>
      </x:c>
      <x:c r="D34" s="81" t="str">
        <x:v>1–5</x:v>
      </x:c>
      <x:c r="E34" s="81" t="n">
        <x:v>52</x:v>
      </x:c>
      <x:c r="F34" s="45" t="str">
        <x:v>Summary values reported in manuscript</x:v>
      </x:c>
    </x:row>
    <x:row r="35">
      <x:c r="A35" s="44" t="str">
        <x:v>Post-field</x:v>
      </x:c>
      <x:c r="B35" s="81" t="str">
        <x:v>s_56</x:v>
      </x:c>
      <x:c r="C35" s="81" t="str">
        <x:v>Re-visiting field localities virtually had little impact for course-activity purposes.</x:v>
      </x:c>
      <x:c r="D35" s="81" t="str">
        <x:v>1–5</x:v>
      </x:c>
      <x:c r="E35" s="81" t="n">
        <x:v>52</x:v>
      </x:c>
      <x:c r="F35" s="45" t="str">
        <x:v>Summary values reported in manuscript</x:v>
      </x:c>
    </x:row>
    <x:row r="36">
      <x:c r="A36" s="44" t="str">
        <x:v>Post-field</x:v>
      </x:c>
      <x:c r="B36" s="81" t="str">
        <x:v>s_59</x:v>
      </x:c>
      <x:c r="C36" s="81" t="str">
        <x:v>Re-visiting field localities virtually had a positive impact on my field-learning outcomes.</x:v>
      </x:c>
      <x:c r="D36" s="81" t="str">
        <x:v>1–5</x:v>
      </x:c>
      <x:c r="E36" s="81" t="n">
        <x:v>52</x:v>
      </x:c>
      <x:c r="F36" s="45" t="str">
        <x:v>Summary values reported in manuscript</x:v>
      </x:c>
    </x:row>
    <x:row r="37">
      <x:c r="A37" s="44" t="str">
        <x:v>Broader educational impact</x:v>
      </x:c>
      <x:c r="B37" s="81" t="str">
        <x:v>s_68</x:v>
      </x:c>
      <x:c r="C37" s="81" t="str">
        <x:v>The VFG provided a realistic picture of how the field localities looked.</x:v>
      </x:c>
      <x:c r="D37" s="81" t="str">
        <x:v>1–5</x:v>
      </x:c>
      <x:c r="E37" s="81" t="n">
        <x:v>52</x:v>
      </x:c>
      <x:c r="F37" s="45" t="str">
        <x:v>Aggregate counts and descriptive statistics</x:v>
      </x:c>
    </x:row>
    <x:row r="38">
      <x:c r="A38" s="44" t="str">
        <x:v>Broader educational impact</x:v>
      </x:c>
      <x:c r="B38" s="81" t="str">
        <x:v>s_78</x:v>
      </x:c>
      <x:c r="C38" s="81" t="str">
        <x:v>I felt I could better orient myself geographically during the field activity.</x:v>
      </x:c>
      <x:c r="D38" s="81" t="str">
        <x:v>1–5</x:v>
      </x:c>
      <x:c r="E38" s="81" t="n">
        <x:v>52</x:v>
      </x:c>
      <x:c r="F38" s="45" t="str">
        <x:v>Aggregate counts and descriptive statistics</x:v>
      </x:c>
    </x:row>
    <x:row r="39">
      <x:c r="A39" s="44" t="str">
        <x:v>Broader educational impact</x:v>
      </x:c>
      <x:c r="B39" s="81" t="str">
        <x:v>s_69</x:v>
      </x:c>
      <x:c r="C39" s="81" t="str">
        <x:v>The immersive virtual-reality mode successfully simulated aspects of being present at the field localities.</x:v>
      </x:c>
      <x:c r="D39" s="81" t="str">
        <x:v>1–5</x:v>
      </x:c>
      <x:c r="E39" s="81" t="n">
        <x:v>52</x:v>
      </x:c>
      <x:c r="F39" s="45" t="str">
        <x:v>Aggregate counts and descriptive statistics</x:v>
      </x:c>
    </x:row>
    <x:row r="40">
      <x:c r="A40" s="44" t="str">
        <x:v>Broader educational impact</x:v>
      </x:c>
      <x:c r="B40" s="81" t="str">
        <x:v>s_70</x:v>
      </x:c>
      <x:c r="C40" s="81" t="str">
        <x:v>The multi-scale GIS and VFG aerial-image approach helped me understand landscape scale and distribution.</x:v>
      </x:c>
      <x:c r="D40" s="81" t="str">
        <x:v>1–5</x:v>
      </x:c>
      <x:c r="E40" s="81" t="n">
        <x:v>52</x:v>
      </x:c>
      <x:c r="F40" s="45" t="str">
        <x:v>Aggregate counts and descriptive statistics</x:v>
      </x:c>
    </x:row>
    <x:row r="41">
      <x:c r="A41" s="44" t="str">
        <x:v>Broader educational impact</x:v>
      </x:c>
      <x:c r="B41" s="81" t="str">
        <x:v>s_89</x:v>
      </x:c>
      <x:c r="C41" s="81" t="str">
        <x:v>The integrated digital outcrop models were relevant for understanding spatial distribution and landscape scale.</x:v>
      </x:c>
      <x:c r="D41" s="81" t="str">
        <x:v>1–5</x:v>
      </x:c>
      <x:c r="E41" s="81" t="n">
        <x:v>52</x:v>
      </x:c>
      <x:c r="F41" s="45" t="str">
        <x:v>Aggregate counts and descriptive statistics</x:v>
      </x:c>
    </x:row>
    <x:row r="42">
      <x:c r="A42" s="44" t="str">
        <x:v>Broader educational impact</x:v>
      </x:c>
      <x:c r="B42" s="81" t="str">
        <x:v>s_71</x:v>
      </x:c>
      <x:c r="C42" s="81" t="str">
        <x:v>I could have obtained the same realistic picture using only basemaps or satellite imagery.</x:v>
      </x:c>
      <x:c r="D42" s="81" t="str">
        <x:v>1–5</x:v>
      </x:c>
      <x:c r="E42" s="81" t="n">
        <x:v>52</x:v>
      </x:c>
      <x:c r="F42" s="45" t="str">
        <x:v>Aggregate counts and descriptive statistics</x:v>
      </x:c>
    </x:row>
    <x:row r="43">
      <x:c r="A43" s="44" t="str">
        <x:v>Broader educational impact</x:v>
      </x:c>
      <x:c r="B43" s="81" t="str">
        <x:v>s_72</x:v>
      </x:c>
      <x:c r="C43" s="81" t="str">
        <x:v>It would have taken longer to obtain the same perspective of landscape distribution without the VFGs.</x:v>
      </x:c>
      <x:c r="D43" s="81" t="str">
        <x:v>1–5</x:v>
      </x:c>
      <x:c r="E43" s="81" t="n">
        <x:v>52</x:v>
      </x:c>
      <x:c r="F43" s="45" t="str">
        <x:v>Aggregate counts and descriptive statistics</x:v>
      </x:c>
    </x:row>
    <x:row r="44">
      <x:c r="A44" s="44" t="str">
        <x:v>Broader educational impact</x:v>
      </x:c>
      <x:c r="B44" s="81" t="str">
        <x:v>s_73</x:v>
      </x:c>
      <x:c r="C44" s="81" t="str">
        <x:v>I was able to virtually visit other field localities of interest that were not part of the field activity.</x:v>
      </x:c>
      <x:c r="D44" s="81" t="str">
        <x:v>1–5</x:v>
      </x:c>
      <x:c r="E44" s="81" t="n">
        <x:v>52</x:v>
      </x:c>
      <x:c r="F44" s="45" t="str">
        <x:v>Aggregate counts and descriptive statistics</x:v>
      </x:c>
    </x:row>
    <x:row r="45">
      <x:c r="A45" s="44" t="str">
        <x:v>Broader educational impact</x:v>
      </x:c>
      <x:c r="B45" s="81" t="str">
        <x:v>s_74</x:v>
      </x:c>
      <x:c r="C45" s="81" t="str">
        <x:v>I was able to better correlate information between Svalbard localities in combination with other methods.</x:v>
      </x:c>
      <x:c r="D45" s="81" t="str">
        <x:v>1–5</x:v>
      </x:c>
      <x:c r="E45" s="81" t="n">
        <x:v>52</x:v>
      </x:c>
      <x:c r="F45" s="45" t="str">
        <x:v>Aggregate counts and descriptive statistics</x:v>
      </x:c>
    </x:row>
    <x:row r="46">
      <x:c r="A46" s="44" t="str">
        <x:v>Broader educational impact</x:v>
      </x:c>
      <x:c r="B46" s="81" t="str">
        <x:v>s_79</x:v>
      </x:c>
      <x:c r="C46" s="81" t="str">
        <x:v>Virtually visiting other field localities in VR Svalbard complemented my learning.</x:v>
      </x:c>
      <x:c r="D46" s="81" t="str">
        <x:v>1–5</x:v>
      </x:c>
      <x:c r="E46" s="81" t="n">
        <x:v>52</x:v>
      </x:c>
      <x:c r="F46" s="45" t="str">
        <x:v>Aggregate counts and descriptive statistics</x:v>
      </x:c>
    </x:row>
    <x:row r="47">
      <x:c r="A47" s="44" t="str">
        <x:v>Broader educational impact</x:v>
      </x:c>
      <x:c r="B47" s="81" t="str">
        <x:v>s_75</x:v>
      </x:c>
      <x:c r="C47" s="81" t="str">
        <x:v>I wish I had virtually visited the field localities before the field activity.</x:v>
      </x:c>
      <x:c r="D47" s="81" t="str">
        <x:v>1–5</x:v>
      </x:c>
      <x:c r="E47" s="81" t="n">
        <x:v>52</x:v>
      </x:c>
      <x:c r="F47" s="45" t="str">
        <x:v>Aggregate counts and descriptive statistics</x:v>
      </x:c>
    </x:row>
    <x:row r="48">
      <x:c r="A48" s="44" t="str">
        <x:v>Broader educational impact</x:v>
      </x:c>
      <x:c r="B48" s="81" t="str">
        <x:v>s_76</x:v>
      </x:c>
      <x:c r="C48" s="81" t="str">
        <x:v>Having visited the field localities virtually made me feel better prepared for the field activity.</x:v>
      </x:c>
      <x:c r="D48" s="81" t="str">
        <x:v>1–5</x:v>
      </x:c>
      <x:c r="E48" s="81" t="n">
        <x:v>52</x:v>
      </x:c>
      <x:c r="F48" s="45" t="str">
        <x:v>Aggregate counts and descriptive statistics</x:v>
      </x:c>
    </x:row>
    <x:row r="49">
      <x:c r="A49" s="44" t="str">
        <x:v>Broader educational impact</x:v>
      </x:c>
      <x:c r="B49" s="81" t="str">
        <x:v>s_77</x:v>
      </x:c>
      <x:c r="C49" s="81" t="str">
        <x:v>Testing the VFGs before fieldwork would have made my expectations more realistic.</x:v>
      </x:c>
      <x:c r="D49" s="81" t="str">
        <x:v>1–5</x:v>
      </x:c>
      <x:c r="E49" s="81" t="n">
        <x:v>52</x:v>
      </x:c>
      <x:c r="F49" s="45" t="str">
        <x:v>Aggregate counts and descriptive statistics</x:v>
      </x:c>
    </x:row>
    <x:row r="50">
      <x:c r="A50" s="44" t="str">
        <x:v>Broader educational impact</x:v>
      </x:c>
      <x:c r="B50" s="81" t="str">
        <x:v>s_80</x:v>
      </x:c>
      <x:c r="C50" s="81" t="str">
        <x:v>I would use VR Svalbard VFGs to prepare for other field activities on Svalbard.</x:v>
      </x:c>
      <x:c r="D50" s="81" t="str">
        <x:v>1–5</x:v>
      </x:c>
      <x:c r="E50" s="81" t="n">
        <x:v>52</x:v>
      </x:c>
      <x:c r="F50" s="45" t="str">
        <x:v>Aggregate counts and descriptive statistics</x:v>
      </x:c>
    </x:row>
    <x:row r="51">
      <x:c r="A51" s="44" t="str">
        <x:v>Broader educational impact</x:v>
      </x:c>
      <x:c r="B51" s="81" t="str">
        <x:v>s_81</x:v>
      </x:c>
      <x:c r="C51" s="81" t="str">
        <x:v>Overall, I felt better prepared for the field activity.</x:v>
      </x:c>
      <x:c r="D51" s="81" t="str">
        <x:v>1–5</x:v>
      </x:c>
      <x:c r="E51" s="81" t="n">
        <x:v>52</x:v>
      </x:c>
      <x:c r="F51" s="45" t="str">
        <x:v>Aggregate counts and descriptive statistics</x:v>
      </x:c>
    </x:row>
    <x:row r="52">
      <x:c r="A52" s="44" t="str">
        <x:v>Broader educational impact</x:v>
      </x:c>
      <x:c r="B52" s="81" t="str">
        <x:v>s_83</x:v>
      </x:c>
      <x:c r="C52" s="81" t="str">
        <x:v>Part of the field exercises could be accomplished in laboratory exercises using VR Svalbard VFGs.</x:v>
      </x:c>
      <x:c r="D52" s="81" t="str">
        <x:v>1–5</x:v>
      </x:c>
      <x:c r="E52" s="81" t="n">
        <x:v>52</x:v>
      </x:c>
      <x:c r="F52" s="45" t="str">
        <x:v>Aggregate counts and descriptive statistics</x:v>
      </x:c>
    </x:row>
    <x:row r="53">
      <x:c r="A53" s="44" t="str">
        <x:v>Open text</x:v>
      </x:c>
      <x:c r="B53" s="81" t="str">
        <x:v>s_87</x:v>
      </x:c>
      <x:c r="C53" s="81" t="str">
        <x:v>What field exercises could have been done virtually?</x:v>
      </x:c>
      <x:c r="D53" s="81" t="str">
        <x:v>Free text</x:v>
      </x:c>
      <x:c r="E53" s="81"/>
      <x:c r="F53" s="45" t="str">
        <x:v>Excluded from public row-level data for privacy</x:v>
      </x:c>
    </x:row>
    <x:row r="54">
      <x:c r="A54" s="44" t="str">
        <x:v>Open text</x:v>
      </x:c>
      <x:c r="B54" s="81" t="str">
        <x:v>s_67</x:v>
      </x:c>
      <x:c r="C54" s="81" t="str">
        <x:v>How might access to imagery from other seasons have influenced your learning?</x:v>
      </x:c>
      <x:c r="D54" s="81" t="str">
        <x:v>Free text</x:v>
      </x:c>
      <x:c r="E54" s="81"/>
      <x:c r="F54" s="45" t="str">
        <x:v>Excluded from public row-level data for privacy</x:v>
      </x:c>
    </x:row>
    <x:row r="55">
      <x:c r="A55" s="46" t="str">
        <x:v>Open text</x:v>
      </x:c>
      <x:c r="B55" s="82" t="str">
        <x:v>s_39</x:v>
      </x:c>
      <x:c r="C55" s="82" t="str">
        <x:v>What could be added to improve the VFG experience?</x:v>
      </x:c>
      <x:c r="D55" s="82" t="str">
        <x:v>Free text</x:v>
      </x:c>
      <x:c r="E55" s="82"/>
      <x:c r="F55" s="47" t="str">
        <x:v>Excluded from public row-level data for privacy</x:v>
      </x:c>
    </x:row>
  </x:sheetData>
  <x:mergeCells>
    <x:mergeCell ref="A1:F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24" hidden="0" customWidth="1"/>
    <x:col min="4" max="4" width="36" hidden="0" customWidth="1"/>
    <x:col min="5" max="5" width="34" hidden="0" customWidth="1"/>
  </x:cols>
  <x:sheetData>
    <x:row r="1" ht="26" customHeight="1">
      <x:c r="A1" s="5" t="str">
        <x:v>Response labels and numeric coding</x:v>
      </x:c>
      <x:c r="B1" s="5"/>
      <x:c r="C1" s="5"/>
      <x:c r="D1" s="5"/>
      <x:c r="E1" s="5"/>
    </x:row>
    <x:row r="3">
      <x:c r="A3" s="18" t="str">
        <x:v>Scale / question</x:v>
      </x:c>
      <x:c r="B3" s="69" t="str">
        <x:v>Numeric code</x:v>
      </x:c>
      <x:c r="C3" s="69" t="str">
        <x:v>Label</x:v>
      </x:c>
      <x:c r="D3" s="69" t="str">
        <x:v>Interpretation</x:v>
      </x:c>
      <x:c r="E3" s="19" t="str">
        <x:v>Used in sheets</x:v>
      </x:c>
    </x:row>
    <x:row r="4">
      <x:c r="A4" s="42" t="str">
        <x:v>Binary</x:v>
      </x:c>
      <x:c r="B4" s="80" t="n">
        <x:v>0</x:v>
      </x:c>
      <x:c r="C4" s="80" t="str">
        <x:v>No / Not selected</x:v>
      </x:c>
      <x:c r="D4" s="80" t="str">
        <x:v>Negative or unselected response</x:v>
      </x:c>
      <x:c r="E4" s="43" t="str">
        <x:v>Participant_Flow; Usage</x:v>
      </x:c>
    </x:row>
    <x:row r="5">
      <x:c r="A5" s="44" t="str">
        <x:v>Binary</x:v>
      </x:c>
      <x:c r="B5" s="81" t="n">
        <x:v>1</x:v>
      </x:c>
      <x:c r="C5" s="81" t="str">
        <x:v>Yes / Selected</x:v>
      </x:c>
      <x:c r="D5" s="81" t="str">
        <x:v>Positive or selected response</x:v>
      </x:c>
      <x:c r="E5" s="45" t="str">
        <x:v>Participant_Flow; Usage</x:v>
      </x:c>
    </x:row>
    <x:row r="6">
      <x:c r="A6" s="44" t="str">
        <x:v>TAM 7-point</x:v>
      </x:c>
      <x:c r="B6" s="81" t="n">
        <x:v>1</x:v>
      </x:c>
      <x:c r="C6" s="81" t="str">
        <x:v>Extremely unlikely</x:v>
      </x:c>
      <x:c r="D6" s="81" t="str">
        <x:v>Increasing likelihood / acceptance</x:v>
      </x:c>
      <x:c r="E6" s="45" t="str">
        <x:v>TAM</x:v>
      </x:c>
    </x:row>
    <x:row r="7">
      <x:c r="A7" s="44" t="str">
        <x:v>TAM 7-point</x:v>
      </x:c>
      <x:c r="B7" s="81" t="n">
        <x:v>2</x:v>
      </x:c>
      <x:c r="C7" s="81" t="str">
        <x:v>Quite unlikely</x:v>
      </x:c>
      <x:c r="D7" s="81" t="str">
        <x:v>Increasing likelihood / acceptance</x:v>
      </x:c>
      <x:c r="E7" s="45" t="str">
        <x:v>TAM</x:v>
      </x:c>
    </x:row>
    <x:row r="8">
      <x:c r="A8" s="44" t="str">
        <x:v>TAM 7-point</x:v>
      </x:c>
      <x:c r="B8" s="81" t="n">
        <x:v>3</x:v>
      </x:c>
      <x:c r="C8" s="81" t="str">
        <x:v>Slightly unlikely</x:v>
      </x:c>
      <x:c r="D8" s="81" t="str">
        <x:v>Increasing likelihood / acceptance</x:v>
      </x:c>
      <x:c r="E8" s="45" t="str">
        <x:v>TAM</x:v>
      </x:c>
    </x:row>
    <x:row r="9">
      <x:c r="A9" s="44" t="str">
        <x:v>TAM 7-point</x:v>
      </x:c>
      <x:c r="B9" s="81" t="n">
        <x:v>4</x:v>
      </x:c>
      <x:c r="C9" s="81" t="str">
        <x:v>Neither</x:v>
      </x:c>
      <x:c r="D9" s="81" t="str">
        <x:v>Increasing likelihood / acceptance</x:v>
      </x:c>
      <x:c r="E9" s="45" t="str">
        <x:v>TAM</x:v>
      </x:c>
    </x:row>
    <x:row r="10">
      <x:c r="A10" s="44" t="str">
        <x:v>TAM 7-point</x:v>
      </x:c>
      <x:c r="B10" s="81" t="n">
        <x:v>5</x:v>
      </x:c>
      <x:c r="C10" s="81" t="str">
        <x:v>Slightly likely</x:v>
      </x:c>
      <x:c r="D10" s="81" t="str">
        <x:v>Increasing likelihood / acceptance</x:v>
      </x:c>
      <x:c r="E10" s="45" t="str">
        <x:v>TAM</x:v>
      </x:c>
    </x:row>
    <x:row r="11">
      <x:c r="A11" s="44" t="str">
        <x:v>TAM 7-point</x:v>
      </x:c>
      <x:c r="B11" s="81" t="n">
        <x:v>6</x:v>
      </x:c>
      <x:c r="C11" s="81" t="str">
        <x:v>Quite likely</x:v>
      </x:c>
      <x:c r="D11" s="81" t="str">
        <x:v>Increasing likelihood / acceptance</x:v>
      </x:c>
      <x:c r="E11" s="45" t="str">
        <x:v>TAM</x:v>
      </x:c>
    </x:row>
    <x:row r="12">
      <x:c r="A12" s="44" t="str">
        <x:v>TAM 7-point</x:v>
      </x:c>
      <x:c r="B12" s="81" t="n">
        <x:v>7</x:v>
      </x:c>
      <x:c r="C12" s="81" t="str">
        <x:v>Extremely likely</x:v>
      </x:c>
      <x:c r="D12" s="81" t="str">
        <x:v>Increasing likelihood / acceptance</x:v>
      </x:c>
      <x:c r="E12" s="45" t="str">
        <x:v>TAM</x:v>
      </x:c>
    </x:row>
    <x:row r="13">
      <x:c r="A13" s="44" t="str">
        <x:v>Educational impact 5-point</x:v>
      </x:c>
      <x:c r="B13" s="81" t="n">
        <x:v>1</x:v>
      </x:c>
      <x:c r="C13" s="81" t="str">
        <x:v>Fully disagree</x:v>
      </x:c>
      <x:c r="D13" s="81" t="str">
        <x:v>Increasing agreement</x:v>
      </x:c>
      <x:c r="E13" s="45" t="str">
        <x:v>Pre_Field; Educational_Impact</x:v>
      </x:c>
    </x:row>
    <x:row r="14">
      <x:c r="A14" s="44" t="str">
        <x:v>Educational impact 5-point</x:v>
      </x:c>
      <x:c r="B14" s="81" t="n">
        <x:v>2</x:v>
      </x:c>
      <x:c r="C14" s="81" t="str">
        <x:v>Disagree</x:v>
      </x:c>
      <x:c r="D14" s="81" t="str">
        <x:v>Increasing agreement</x:v>
      </x:c>
      <x:c r="E14" s="45" t="str">
        <x:v>Pre_Field; Educational_Impact</x:v>
      </x:c>
    </x:row>
    <x:row r="15">
      <x:c r="A15" s="44" t="str">
        <x:v>Educational impact 5-point</x:v>
      </x:c>
      <x:c r="B15" s="81" t="n">
        <x:v>3</x:v>
      </x:c>
      <x:c r="C15" s="81" t="str">
        <x:v>Neutral</x:v>
      </x:c>
      <x:c r="D15" s="81" t="str">
        <x:v>Increasing agreement</x:v>
      </x:c>
      <x:c r="E15" s="45" t="str">
        <x:v>Pre_Field; Educational_Impact</x:v>
      </x:c>
    </x:row>
    <x:row r="16">
      <x:c r="A16" s="44" t="str">
        <x:v>Educational impact 5-point</x:v>
      </x:c>
      <x:c r="B16" s="81" t="n">
        <x:v>4</x:v>
      </x:c>
      <x:c r="C16" s="81" t="str">
        <x:v>Agree</x:v>
      </x:c>
      <x:c r="D16" s="81" t="str">
        <x:v>Increasing agreement</x:v>
      </x:c>
      <x:c r="E16" s="45" t="str">
        <x:v>Pre_Field; Educational_Impact</x:v>
      </x:c>
    </x:row>
    <x:row r="17">
      <x:c r="A17" s="44" t="str">
        <x:v>Educational impact 5-point</x:v>
      </x:c>
      <x:c r="B17" s="81" t="n">
        <x:v>5</x:v>
      </x:c>
      <x:c r="C17" s="81" t="str">
        <x:v>Fully agree</x:v>
      </x:c>
      <x:c r="D17" s="81" t="str">
        <x:v>Increasing agreement</x:v>
      </x:c>
      <x:c r="E17" s="45" t="str">
        <x:v>Pre_Field; Educational_Impact</x:v>
      </x:c>
    </x:row>
    <x:row r="18">
      <x:c r="A18" s="44" t="str">
        <x:v>Use timing</x:v>
      </x:c>
      <x:c r="B18" s="81" t="n">
        <x:v>1</x:v>
      </x:c>
      <x:c r="C18" s="81" t="str">
        <x:v>Before</x:v>
      </x:c>
      <x:c r="D18" s="81" t="str">
        <x:v>Timing relative to field activity</x:v>
      </x:c>
      <x:c r="E18" s="45" t="str">
        <x:v>Usage</x:v>
      </x:c>
    </x:row>
    <x:row r="19">
      <x:c r="A19" s="44" t="str">
        <x:v>Use timing</x:v>
      </x:c>
      <x:c r="B19" s="81" t="n">
        <x:v>2</x:v>
      </x:c>
      <x:c r="C19" s="81" t="str">
        <x:v>After</x:v>
      </x:c>
      <x:c r="D19" s="81" t="str">
        <x:v>Timing relative to field activity</x:v>
      </x:c>
      <x:c r="E19" s="45" t="str">
        <x:v>Usage</x:v>
      </x:c>
    </x:row>
    <x:row r="20">
      <x:c r="A20" s="44" t="str">
        <x:v>Use timing</x:v>
      </x:c>
      <x:c r="B20" s="81" t="n">
        <x:v>3</x:v>
      </x:c>
      <x:c r="C20" s="81" t="str">
        <x:v>Both</x:v>
      </x:c>
      <x:c r="D20" s="81" t="str">
        <x:v>Timing relative to field activity</x:v>
      </x:c>
      <x:c r="E20" s="45" t="str">
        <x:v>Usage</x:v>
      </x:c>
    </x:row>
    <x:row r="21">
      <x:c r="A21" s="44" t="str">
        <x:v>Time spent</x:v>
      </x:c>
      <x:c r="B21" s="81" t="n">
        <x:v>1</x:v>
      </x:c>
      <x:c r="C21" s="81" t="str">
        <x:v>&lt; 1 hour</x:v>
      </x:c>
      <x:c r="D21" s="81" t="str">
        <x:v>Reported total time using VFGs</x:v>
      </x:c>
      <x:c r="E21" s="45" t="str">
        <x:v>Usage</x:v>
      </x:c>
    </x:row>
    <x:row r="22">
      <x:c r="A22" s="44" t="str">
        <x:v>Time spent</x:v>
      </x:c>
      <x:c r="B22" s="81" t="n">
        <x:v>2</x:v>
      </x:c>
      <x:c r="C22" s="81" t="str">
        <x:v>1–3 hours</x:v>
      </x:c>
      <x:c r="D22" s="81" t="str">
        <x:v>Reported total time using VFGs</x:v>
      </x:c>
      <x:c r="E22" s="45" t="str">
        <x:v>Usage</x:v>
      </x:c>
    </x:row>
    <x:row r="23">
      <x:c r="A23" s="44" t="str">
        <x:v>Time spent</x:v>
      </x:c>
      <x:c r="B23" s="81" t="n">
        <x:v>3</x:v>
      </x:c>
      <x:c r="C23" s="81" t="str">
        <x:v>3–5 hours</x:v>
      </x:c>
      <x:c r="D23" s="81" t="str">
        <x:v>Reported total time using VFGs</x:v>
      </x:c>
      <x:c r="E23" s="45" t="str">
        <x:v>Usage</x:v>
      </x:c>
    </x:row>
    <x:row r="24">
      <x:c r="A24" s="46" t="str">
        <x:v>Time spent</x:v>
      </x:c>
      <x:c r="B24" s="82" t="n">
        <x:v>4</x:v>
      </x:c>
      <x:c r="C24" s="82" t="str">
        <x:v>&gt; 5 hours</x:v>
      </x:c>
      <x:c r="D24" s="82" t="str">
        <x:v>Reported total time using VFGs</x:v>
      </x:c>
      <x:c r="E24" s="47" t="str">
        <x:v>Usage</x:v>
      </x:c>
    </x:row>
  </x:sheetData>
  <x:mergeCells>
    <x:mergeCell ref="A1:E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0" hidden="0" customWidth="1"/>
    <x:col min="3" max="3" width="12" hidden="0" customWidth="1"/>
    <x:col min="4" max="4" width="10" hidden="0" customWidth="1"/>
    <x:col min="5" max="5" width="14" hidden="0" customWidth="1"/>
    <x:col min="6" max="6" width="26" hidden="0" customWidth="1"/>
  </x:cols>
  <x:sheetData>
    <x:row r="1" ht="26" customHeight="1">
      <x:c r="A1" s="5" t="str">
        <x:v>Usage patterns and timing</x:v>
      </x:c>
      <x:c r="B1" s="5"/>
      <x:c r="C1" s="5"/>
      <x:c r="D1" s="5"/>
      <x:c r="E1" s="5"/>
      <x:c r="F1" s="5"/>
    </x:row>
    <x:row r="3">
      <x:c r="A3" s="18" t="str">
        <x:v>Question</x:v>
      </x:c>
      <x:c r="B3" s="69" t="str">
        <x:v>Response / option</x:v>
      </x:c>
      <x:c r="C3" s="69" t="str">
        <x:v>Count</x:v>
      </x:c>
      <x:c r="D3" s="69" t="str">
        <x:v>N</x:v>
      </x:c>
      <x:c r="E3" s="69" t="str">
        <x:v>Percentage</x:v>
      </x:c>
      <x:c r="F3" s="19" t="str">
        <x:v>Figure / text</x:v>
      </x:c>
    </x:row>
    <x:row r="4">
      <x:c r="A4" s="42" t="str">
        <x:v>Consent</x:v>
      </x:c>
      <x:c r="B4" s="80" t="str">
        <x:v>Yes</x:v>
      </x:c>
      <x:c r="C4" s="80" t="n">
        <x:v>69</x:v>
      </x:c>
      <x:c r="D4" s="80" t="n">
        <x:v>69</x:v>
      </x:c>
      <x:c r="E4" s="91" t="n">
        <x:f>C4/D4</x:f>
        <x:v>1</x:v>
      </x:c>
      <x:c r="F4" s="43" t="str">
        <x:v>Participant flow</x:v>
      </x:c>
    </x:row>
    <x:row r="5">
      <x:c r="A5" s="44" t="str">
        <x:v>Consent</x:v>
      </x:c>
      <x:c r="B5" s="81" t="str">
        <x:v>No</x:v>
      </x:c>
      <x:c r="C5" s="81" t="n">
        <x:v>0</x:v>
      </x:c>
      <x:c r="D5" s="81" t="n">
        <x:v>69</x:v>
      </x:c>
      <x:c r="E5" s="92" t="n">
        <x:f>C5/D5</x:f>
        <x:v>0</x:v>
      </x:c>
      <x:c r="F5" s="45" t="str">
        <x:v>Participant flow</x:v>
      </x:c>
    </x:row>
    <x:row r="6">
      <x:c r="A6" s="44" t="str">
        <x:v>Used VR Svalbard</x:v>
      </x:c>
      <x:c r="B6" s="81" t="str">
        <x:v>Yes</x:v>
      </x:c>
      <x:c r="C6" s="81" t="n">
        <x:v>57</x:v>
      </x:c>
      <x:c r="D6" s="81" t="n">
        <x:v>66</x:v>
      </x:c>
      <x:c r="E6" s="92" t="n">
        <x:f>C6/D6</x:f>
        <x:v>0.8636363636363636</x:v>
      </x:c>
      <x:c r="F6" s="45" t="str">
        <x:v>Figure 4 / Section 4.1</x:v>
      </x:c>
    </x:row>
    <x:row r="7">
      <x:c r="A7" s="44" t="str">
        <x:v>Used VR Svalbard</x:v>
      </x:c>
      <x:c r="B7" s="81" t="str">
        <x:v>No</x:v>
      </x:c>
      <x:c r="C7" s="81" t="n">
        <x:v>9</x:v>
      </x:c>
      <x:c r="D7" s="81" t="n">
        <x:v>66</x:v>
      </x:c>
      <x:c r="E7" s="92" t="n">
        <x:f>C7/D7</x:f>
        <x:v>0.13636363636363635</x:v>
      </x:c>
      <x:c r="F7" s="45" t="str">
        <x:v>Figure 4 / Section 4.1</x:v>
      </x:c>
    </x:row>
    <x:row r="8">
      <x:c r="A8" s="44" t="str">
        <x:v>Usage context</x:v>
      </x:c>
      <x:c r="B8" s="81" t="str">
        <x:v>By myself / curiosity</x:v>
      </x:c>
      <x:c r="C8" s="81" t="n">
        <x:v>29</x:v>
      </x:c>
      <x:c r="D8" s="81" t="n">
        <x:v>55</x:v>
      </x:c>
      <x:c r="E8" s="92" t="n">
        <x:f>C8/D8</x:f>
        <x:v>0.5272727272727272</x:v>
      </x:c>
      <x:c r="F8" s="45" t="str">
        <x:v>Figure 4</x:v>
      </x:c>
    </x:row>
    <x:row r="9">
      <x:c r="A9" s="44" t="str">
        <x:v>Usage context</x:v>
      </x:c>
      <x:c r="B9" s="81" t="str">
        <x:v>Field-preparation lecture</x:v>
      </x:c>
      <x:c r="C9" s="81" t="n">
        <x:v>39</x:v>
      </x:c>
      <x:c r="D9" s="81" t="n">
        <x:v>55</x:v>
      </x:c>
      <x:c r="E9" s="92" t="n">
        <x:f>C9/D9</x:f>
        <x:v>0.7090909090909091</x:v>
      </x:c>
      <x:c r="F9" s="45" t="str">
        <x:v>Figure 4</x:v>
      </x:c>
    </x:row>
    <x:row r="10">
      <x:c r="A10" s="44" t="str">
        <x:v>Usage context</x:v>
      </x:c>
      <x:c r="B10" s="81" t="str">
        <x:v>Post-fieldwork exercise</x:v>
      </x:c>
      <x:c r="C10" s="81" t="n">
        <x:v>30</x:v>
      </x:c>
      <x:c r="D10" s="81" t="n">
        <x:v>55</x:v>
      </x:c>
      <x:c r="E10" s="92" t="n">
        <x:f>C10/D10</x:f>
        <x:v>0.5454545454545454</x:v>
      </x:c>
      <x:c r="F10" s="45" t="str">
        <x:v>Figure 4</x:v>
      </x:c>
    </x:row>
    <x:row r="11">
      <x:c r="A11" s="44" t="str">
        <x:v>Usage context</x:v>
      </x:c>
      <x:c r="B11" s="81" t="str">
        <x:v>Planning own fieldwork</x:v>
      </x:c>
      <x:c r="C11" s="81" t="n">
        <x:v>21</x:v>
      </x:c>
      <x:c r="D11" s="81" t="n">
        <x:v>55</x:v>
      </x:c>
      <x:c r="E11" s="92" t="n">
        <x:f>C11/D11</x:f>
        <x:v>0.38181818181818183</x:v>
      </x:c>
      <x:c r="F11" s="45" t="str">
        <x:v>Figure 4</x:v>
      </x:c>
    </x:row>
    <x:row r="12">
      <x:c r="A12" s="44" t="str">
        <x:v>Usage context</x:v>
      </x:c>
      <x:c r="B12" s="81" t="str">
        <x:v>Revisit course field localities</x:v>
      </x:c>
      <x:c r="C12" s="81" t="n">
        <x:v>29</x:v>
      </x:c>
      <x:c r="D12" s="81" t="n">
        <x:v>55</x:v>
      </x:c>
      <x:c r="E12" s="92" t="n">
        <x:f>C12/D12</x:f>
        <x:v>0.5272727272727272</x:v>
      </x:c>
      <x:c r="F12" s="45" t="str">
        <x:v>Figure 4</x:v>
      </x:c>
    </x:row>
    <x:row r="13">
      <x:c r="A13" s="44" t="str">
        <x:v>Usage context</x:v>
      </x:c>
      <x:c r="B13" s="81" t="str">
        <x:v>Visual data for a term project</x:v>
      </x:c>
      <x:c r="C13" s="81" t="n">
        <x:v>21</x:v>
      </x:c>
      <x:c r="D13" s="81" t="n">
        <x:v>55</x:v>
      </x:c>
      <x:c r="E13" s="92" t="n">
        <x:f>C13/D13</x:f>
        <x:v>0.38181818181818183</x:v>
      </x:c>
      <x:c r="F13" s="45" t="str">
        <x:v>Figure 4</x:v>
      </x:c>
    </x:row>
    <x:row r="14">
      <x:c r="A14" s="44" t="str">
        <x:v>Usage context</x:v>
      </x:c>
      <x:c r="B14" s="81" t="str">
        <x:v>Other</x:v>
      </x:c>
      <x:c r="C14" s="81" t="n">
        <x:v>6</x:v>
      </x:c>
      <x:c r="D14" s="81" t="n">
        <x:v>55</x:v>
      </x:c>
      <x:c r="E14" s="92" t="n">
        <x:f>C14/D14</x:f>
        <x:v>0.10909090909090909</x:v>
      </x:c>
      <x:c r="F14" s="45" t="str">
        <x:v>Figure 4</x:v>
      </x:c>
    </x:row>
    <x:row r="15">
      <x:c r="A15" s="44" t="str">
        <x:v>Time spent</x:v>
      </x:c>
      <x:c r="B15" s="81" t="str">
        <x:v>&lt; 1 hour</x:v>
      </x:c>
      <x:c r="C15" s="81" t="n">
        <x:v>23</x:v>
      </x:c>
      <x:c r="D15" s="81" t="n">
        <x:v>55</x:v>
      </x:c>
      <x:c r="E15" s="92" t="n">
        <x:f>C15/D15</x:f>
        <x:v>0.41818181818181815</x:v>
      </x:c>
      <x:c r="F15" s="45" t="str">
        <x:v>Figure 4</x:v>
      </x:c>
    </x:row>
    <x:row r="16">
      <x:c r="A16" s="44" t="str">
        <x:v>Time spent</x:v>
      </x:c>
      <x:c r="B16" s="81" t="str">
        <x:v>1–3 hours</x:v>
      </x:c>
      <x:c r="C16" s="81" t="n">
        <x:v>22</x:v>
      </x:c>
      <x:c r="D16" s="81" t="n">
        <x:v>55</x:v>
      </x:c>
      <x:c r="E16" s="92" t="n">
        <x:f>C16/D16</x:f>
        <x:v>0.4</x:v>
      </x:c>
      <x:c r="F16" s="45" t="str">
        <x:v>Figure 4</x:v>
      </x:c>
    </x:row>
    <x:row r="17">
      <x:c r="A17" s="44" t="str">
        <x:v>Time spent</x:v>
      </x:c>
      <x:c r="B17" s="81" t="str">
        <x:v>3–5 hours</x:v>
      </x:c>
      <x:c r="C17" s="81" t="n">
        <x:v>8</x:v>
      </x:c>
      <x:c r="D17" s="81" t="n">
        <x:v>55</x:v>
      </x:c>
      <x:c r="E17" s="92" t="n">
        <x:f>C17/D17</x:f>
        <x:v>0.14545454545454545</x:v>
      </x:c>
      <x:c r="F17" s="45" t="str">
        <x:v>Figure 4</x:v>
      </x:c>
    </x:row>
    <x:row r="18">
      <x:c r="A18" s="44" t="str">
        <x:v>Time spent</x:v>
      </x:c>
      <x:c r="B18" s="81" t="str">
        <x:v>&gt; 5 hours</x:v>
      </x:c>
      <x:c r="C18" s="81" t="n">
        <x:v>2</x:v>
      </x:c>
      <x:c r="D18" s="81" t="n">
        <x:v>55</x:v>
      </x:c>
      <x:c r="E18" s="92" t="n">
        <x:f>C18/D18</x:f>
        <x:v>0.03636363636363636</x:v>
      </x:c>
      <x:c r="F18" s="45" t="str">
        <x:v>Figure 4</x:v>
      </x:c>
    </x:row>
    <x:row r="19">
      <x:c r="A19" s="44" t="str">
        <x:v>Use timing</x:v>
      </x:c>
      <x:c r="B19" s="81" t="str">
        <x:v>Before</x:v>
      </x:c>
      <x:c r="C19" s="81" t="n">
        <x:v>12</x:v>
      </x:c>
      <x:c r="D19" s="81" t="n">
        <x:v>54</x:v>
      </x:c>
      <x:c r="E19" s="92" t="n">
        <x:f>C19/D19</x:f>
        <x:v>0.2222222222222222</x:v>
      </x:c>
      <x:c r="F19" s="45" t="str">
        <x:v>Methods</x:v>
      </x:c>
    </x:row>
    <x:row r="20">
      <x:c r="A20" s="44" t="str">
        <x:v>Use timing</x:v>
      </x:c>
      <x:c r="B20" s="81" t="str">
        <x:v>After</x:v>
      </x:c>
      <x:c r="C20" s="81" t="n">
        <x:v>12</x:v>
      </x:c>
      <x:c r="D20" s="81" t="n">
        <x:v>54</x:v>
      </x:c>
      <x:c r="E20" s="92" t="n">
        <x:f>C20/D20</x:f>
        <x:v>0.2222222222222222</x:v>
      </x:c>
      <x:c r="F20" s="45" t="str">
        <x:v>Methods</x:v>
      </x:c>
    </x:row>
    <x:row r="21">
      <x:c r="A21" s="46" t="str">
        <x:v>Use timing</x:v>
      </x:c>
      <x:c r="B21" s="82" t="str">
        <x:v>Both</x:v>
      </x:c>
      <x:c r="C21" s="82" t="n">
        <x:v>30</x:v>
      </x:c>
      <x:c r="D21" s="82" t="n">
        <x:v>54</x:v>
      </x:c>
      <x:c r="E21" s="93" t="n">
        <x:f>C21/D21</x:f>
        <x:v>0.5555555555555556</x:v>
      </x:c>
      <x:c r="F21" s="47" t="str">
        <x:v>Methods</x:v>
      </x:c>
    </x:row>
  </x:sheetData>
  <x:mergeCells>
    <x:mergeCell ref="A1:F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78" hidden="0" customWidth="1"/>
    <x:col min="4" max="4" width="8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0" hidden="0" customWidth="1"/>
    <x:col min="12" max="12" width="9" hidden="0" customWidth="1"/>
    <x:col min="13" max="13" width="9" hidden="0" customWidth="1"/>
    <x:col min="14" max="14" width="9" hidden="0" customWidth="1"/>
    <x:col min="15" max="15" width="9" hidden="0" customWidth="1"/>
    <x:col min="16" max="16" width="9" hidden="0" customWidth="1"/>
    <x:col min="17" max="17" width="9" hidden="0" customWidth="1"/>
    <x:col min="18" max="18" width="9" hidden="0" customWidth="1"/>
    <x:col min="19" max="19" width="11" hidden="0" customWidth="1"/>
    <x:col min="20" max="20" width="11" hidden="0" customWidth="1"/>
    <x:col min="21" max="21" width="18" hidden="0" customWidth="1"/>
  </x:cols>
  <x:sheetData>
    <x:row r="1" ht="26" customHeight="1">
      <x:c r="A1" s="5" t="str">
        <x:v>Technology Acceptance Model aggregate data (n = 54)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</x:row>
    <x:row r="3">
      <x:c r="A3" s="18" t="str">
        <x:v>Variable</x:v>
      </x:c>
      <x:c r="B3" s="69" t="str">
        <x:v>Construct</x:v>
      </x:c>
      <x:c r="C3" s="69" t="str">
        <x:v>Item</x:v>
      </x:c>
      <x:c r="D3" s="69" t="str">
        <x:v>N</x:v>
      </x:c>
      <x:c r="E3" s="69" t="str">
        <x:v>Count 1</x:v>
      </x:c>
      <x:c r="F3" s="69" t="str">
        <x:v>Count 2</x:v>
      </x:c>
      <x:c r="G3" s="69" t="str">
        <x:v>Count 3</x:v>
      </x:c>
      <x:c r="H3" s="69" t="str">
        <x:v>Count 4</x:v>
      </x:c>
      <x:c r="I3" s="69" t="str">
        <x:v>Count 5</x:v>
      </x:c>
      <x:c r="J3" s="69" t="str">
        <x:v>Count 6</x:v>
      </x:c>
      <x:c r="K3" s="69" t="str">
        <x:v>Count 7</x:v>
      </x:c>
      <x:c r="L3" s="69" t="str">
        <x:v>% 1</x:v>
      </x:c>
      <x:c r="M3" s="69" t="str">
        <x:v>% 2</x:v>
      </x:c>
      <x:c r="N3" s="69" t="str">
        <x:v>% 3</x:v>
      </x:c>
      <x:c r="O3" s="69" t="str">
        <x:v>% 4</x:v>
      </x:c>
      <x:c r="P3" s="69" t="str">
        <x:v>% 5</x:v>
      </x:c>
      <x:c r="Q3" s="69" t="str">
        <x:v>% 6</x:v>
      </x:c>
      <x:c r="R3" s="69" t="str">
        <x:v>% 7</x:v>
      </x:c>
      <x:c r="S3" s="69" t="str">
        <x:v>Mean</x:v>
      </x:c>
      <x:c r="T3" s="69" t="str">
        <x:v>SD</x:v>
      </x:c>
      <x:c r="U3" s="19" t="str">
        <x:v>Manuscript rounded mean</x:v>
      </x:c>
    </x:row>
    <x:row r="4">
      <x:c r="A4" s="42" t="str">
        <x:v>s_14</x:v>
      </x:c>
      <x:c r="B4" s="80" t="str">
        <x:v>Perceived Usefulness</x:v>
      </x:c>
      <x:c r="C4" s="80" t="str">
        <x:v>Using VR Svalbard in my field studies would enable me to accomplish tasks more quickly.</x:v>
      </x:c>
      <x:c r="D4" s="80" t="n">
        <x:v>54</x:v>
      </x:c>
      <x:c r="E4" s="80" t="n">
        <x:v>0</x:v>
      </x:c>
      <x:c r="F4" s="80" t="n">
        <x:v>1</x:v>
      </x:c>
      <x:c r="G4" s="80" t="n">
        <x:v>0</x:v>
      </x:c>
      <x:c r="H4" s="80" t="n">
        <x:v>3</x:v>
      </x:c>
      <x:c r="I4" s="80" t="n">
        <x:v>11</x:v>
      </x:c>
      <x:c r="J4" s="80" t="n">
        <x:v>29</x:v>
      </x:c>
      <x:c r="K4" s="80" t="n">
        <x:v>10</x:v>
      </x:c>
      <x:c r="L4" s="97" t="n">
        <x:f>E4/$D4</x:f>
        <x:v>0</x:v>
      </x:c>
      <x:c r="M4" s="97" t="n">
        <x:f>F4/$D4</x:f>
        <x:v>0.018518518518518517</x:v>
      </x:c>
      <x:c r="N4" s="97" t="n">
        <x:f>G4/$D4</x:f>
        <x:v>0</x:v>
      </x:c>
      <x:c r="O4" s="97" t="n">
        <x:f>H4/$D4</x:f>
        <x:v>0.05555555555555555</x:v>
      </x:c>
      <x:c r="P4" s="97" t="n">
        <x:f>I4/$D4</x:f>
        <x:v>0.2037037037037037</x:v>
      </x:c>
      <x:c r="Q4" s="97" t="n">
        <x:f>J4/$D4</x:f>
        <x:v>0.5370370370370371</x:v>
      </x:c>
      <x:c r="R4" s="97" t="n">
        <x:f>K4/$D4</x:f>
        <x:v>0.18518518518518517</x:v>
      </x:c>
      <x:c r="S4" s="103" t="n">
        <x:f>(E4+F4*2+G4*3+H4*4+I4*5+J4*6+K4*7)/D4</x:f>
        <x:v>5.796296296296297</x:v>
      </x:c>
      <x:c r="T4" s="103" t="n">
        <x:f>SQRT((E4*(1-S4)^2+F4*(2-S4)^2+G4*(3-S4)^2+H4*(4-S4)^2+I4*(5-S4)^2+J4*(6-S4)^2+K4*(7-S4)^2)/(D4-1))</x:f>
        <x:v>0.9392817334021806</x:v>
      </x:c>
      <x:c r="U4" s="104" t="n">
        <x:f>ROUND(S4,1)</x:f>
        <x:v>5.8</x:v>
      </x:c>
    </x:row>
    <x:row r="5">
      <x:c r="A5" s="44" t="str">
        <x:v>s_15</x:v>
      </x:c>
      <x:c r="B5" s="81" t="str">
        <x:v>Perceived Usefulness</x:v>
      </x:c>
      <x:c r="C5" s="81" t="str">
        <x:v>Using VR Svalbard in my field studies would increase my productivity.</x:v>
      </x:c>
      <x:c r="D5" s="81" t="n">
        <x:v>54</x:v>
      </x:c>
      <x:c r="E5" s="81" t="n">
        <x:v>0</x:v>
      </x:c>
      <x:c r="F5" s="81" t="n">
        <x:v>1</x:v>
      </x:c>
      <x:c r="G5" s="81" t="n">
        <x:v>0</x:v>
      </x:c>
      <x:c r="H5" s="81" t="n">
        <x:v>4</x:v>
      </x:c>
      <x:c r="I5" s="81" t="n">
        <x:v>21</x:v>
      </x:c>
      <x:c r="J5" s="81" t="n">
        <x:v>20</x:v>
      </x:c>
      <x:c r="K5" s="81" t="n">
        <x:v>8</x:v>
      </x:c>
      <x:c r="L5" s="98" t="n">
        <x:f>E5/$D5</x:f>
        <x:v>0</x:v>
      </x:c>
      <x:c r="M5" s="98" t="n">
        <x:f>F5/$D5</x:f>
        <x:v>0.018518518518518517</x:v>
      </x:c>
      <x:c r="N5" s="98" t="n">
        <x:f>G5/$D5</x:f>
        <x:v>0</x:v>
      </x:c>
      <x:c r="O5" s="98" t="n">
        <x:f>H5/$D5</x:f>
        <x:v>0.07407407407407407</x:v>
      </x:c>
      <x:c r="P5" s="98" t="n">
        <x:f>I5/$D5</x:f>
        <x:v>0.3888888888888889</x:v>
      </x:c>
      <x:c r="Q5" s="98" t="n">
        <x:f>J5/$D5</x:f>
        <x:v>0.37037037037037035</x:v>
      </x:c>
      <x:c r="R5" s="98" t="n">
        <x:f>K5/$D5</x:f>
        <x:v>0.14814814814814814</x:v>
      </x:c>
      <x:c r="S5" s="105" t="n">
        <x:f>(E5+F5*2+G5*3+H5*4+I5*5+J5*6+K5*7)/D5</x:f>
        <x:v>5.537037037037037</x:v>
      </x:c>
      <x:c r="T5" s="105" t="n">
        <x:f>SQRT((E5*(1-S5)^2+F5*(2-S5)^2+G5*(3-S5)^2+H5*(4-S5)^2+I5*(5-S5)^2+J5*(6-S5)^2+K5*(7-S5)^2)/(D5-1))</x:f>
        <x:v>0.9656938645926099</x:v>
      </x:c>
      <x:c r="U5" s="106" t="n">
        <x:f>ROUND(S5,1)</x:f>
        <x:v>5.5</x:v>
      </x:c>
    </x:row>
    <x:row r="6">
      <x:c r="A6" s="44" t="str">
        <x:v>s_17</x:v>
      </x:c>
      <x:c r="B6" s="81" t="str">
        <x:v>Perceived Usefulness</x:v>
      </x:c>
      <x:c r="C6" s="81" t="str">
        <x:v>Using VR Svalbard would enhance my effectiveness in the field.</x:v>
      </x:c>
      <x:c r="D6" s="81" t="n">
        <x:v>54</x:v>
      </x:c>
      <x:c r="E6" s="81" t="n">
        <x:v>0</x:v>
      </x:c>
      <x:c r="F6" s="81" t="n">
        <x:v>1</x:v>
      </x:c>
      <x:c r="G6" s="81" t="n">
        <x:v>0</x:v>
      </x:c>
      <x:c r="H6" s="81" t="n">
        <x:v>1</x:v>
      </x:c>
      <x:c r="I6" s="81" t="n">
        <x:v>9</x:v>
      </x:c>
      <x:c r="J6" s="81" t="n">
        <x:v>27</x:v>
      </x:c>
      <x:c r="K6" s="81" t="n">
        <x:v>16</x:v>
      </x:c>
      <x:c r="L6" s="98" t="n">
        <x:f>E6/$D6</x:f>
        <x:v>0</x:v>
      </x:c>
      <x:c r="M6" s="98" t="n">
        <x:f>F6/$D6</x:f>
        <x:v>0.018518518518518517</x:v>
      </x:c>
      <x:c r="N6" s="98" t="n">
        <x:f>G6/$D6</x:f>
        <x:v>0</x:v>
      </x:c>
      <x:c r="O6" s="98" t="n">
        <x:f>H6/$D6</x:f>
        <x:v>0.018518518518518517</x:v>
      </x:c>
      <x:c r="P6" s="98" t="n">
        <x:f>I6/$D6</x:f>
        <x:v>0.16666666666666666</x:v>
      </x:c>
      <x:c r="Q6" s="98" t="n">
        <x:f>J6/$D6</x:f>
        <x:v>0.5</x:v>
      </x:c>
      <x:c r="R6" s="98" t="n">
        <x:f>K6/$D6</x:f>
        <x:v>0.2962962962962963</x:v>
      </x:c>
      <x:c r="S6" s="105" t="n">
        <x:f>(E6+F6*2+G6*3+H6*4+I6*5+J6*6+K6*7)/D6</x:f>
        <x:v>6.018518518518518</x:v>
      </x:c>
      <x:c r="T6" s="105" t="n">
        <x:f>SQRT((E6*(1-S6)^2+F6*(2-S6)^2+G6*(3-S6)^2+H6*(4-S6)^2+I6*(5-S6)^2+J6*(6-S6)^2+K6*(7-S6)^2)/(D6-1))</x:f>
        <x:v>0.9212530584827393</x:v>
      </x:c>
      <x:c r="U6" s="106" t="n">
        <x:f>ROUND(S6,1)</x:f>
        <x:v>6</x:v>
      </x:c>
    </x:row>
    <x:row r="7">
      <x:c r="A7" s="44" t="str">
        <x:v>s_16</x:v>
      </x:c>
      <x:c r="B7" s="81" t="str">
        <x:v>Perceived Usefulness</x:v>
      </x:c>
      <x:c r="C7" s="81" t="str">
        <x:v>Using VR Svalbard would improve my field learning performance.</x:v>
      </x:c>
      <x:c r="D7" s="81" t="n">
        <x:v>54</x:v>
      </x:c>
      <x:c r="E7" s="81" t="n">
        <x:v>1</x:v>
      </x:c>
      <x:c r="F7" s="81" t="n">
        <x:v>0</x:v>
      </x:c>
      <x:c r="G7" s="81" t="n">
        <x:v>0</x:v>
      </x:c>
      <x:c r="H7" s="81" t="n">
        <x:v>3</x:v>
      </x:c>
      <x:c r="I7" s="81" t="n">
        <x:v>11</x:v>
      </x:c>
      <x:c r="J7" s="81" t="n">
        <x:v>26</x:v>
      </x:c>
      <x:c r="K7" s="81" t="n">
        <x:v>13</x:v>
      </x:c>
      <x:c r="L7" s="98" t="n">
        <x:f>E7/$D7</x:f>
        <x:v>0.018518518518518517</x:v>
      </x:c>
      <x:c r="M7" s="98" t="n">
        <x:f>F7/$D7</x:f>
        <x:v>0</x:v>
      </x:c>
      <x:c r="N7" s="98" t="n">
        <x:f>G7/$D7</x:f>
        <x:v>0</x:v>
      </x:c>
      <x:c r="O7" s="98" t="n">
        <x:f>H7/$D7</x:f>
        <x:v>0.05555555555555555</x:v>
      </x:c>
      <x:c r="P7" s="98" t="n">
        <x:f>I7/$D7</x:f>
        <x:v>0.2037037037037037</x:v>
      </x:c>
      <x:c r="Q7" s="98" t="n">
        <x:f>J7/$D7</x:f>
        <x:v>0.48148148148148145</x:v>
      </x:c>
      <x:c r="R7" s="98" t="n">
        <x:f>K7/$D7</x:f>
        <x:v>0.24074074074074073</x:v>
      </x:c>
      <x:c r="S7" s="105" t="n">
        <x:f>(E7+F7*2+G7*3+H7*4+I7*5+J7*6+K7*7)/D7</x:f>
        <x:v>5.833333333333333</x:v>
      </x:c>
      <x:c r="T7" s="105" t="n">
        <x:f>SQRT((E7*(1-S7)^2+F7*(2-S7)^2+G7*(3-S7)^2+H7*(4-S7)^2+I7*(5-S7)^2+J7*(6-S7)^2+K7*(7-S7)^2)/(D7-1))</x:f>
        <x:v>1.0595477853471085</x:v>
      </x:c>
      <x:c r="U7" s="106" t="n">
        <x:f>ROUND(S7,1)</x:f>
        <x:v>5.8</x:v>
      </x:c>
    </x:row>
    <x:row r="8">
      <x:c r="A8" s="44" t="str">
        <x:v>s_18</x:v>
      </x:c>
      <x:c r="B8" s="81" t="str">
        <x:v>Perceived Usefulness</x:v>
      </x:c>
      <x:c r="C8" s="81" t="str">
        <x:v>Using VR Svalbard would make field-related tasks easier.</x:v>
      </x:c>
      <x:c r="D8" s="81" t="n">
        <x:v>54</x:v>
      </x:c>
      <x:c r="E8" s="81" t="n">
        <x:v>0</x:v>
      </x:c>
      <x:c r="F8" s="81" t="n">
        <x:v>1</x:v>
      </x:c>
      <x:c r="G8" s="81" t="n">
        <x:v>1</x:v>
      </x:c>
      <x:c r="H8" s="81" t="n">
        <x:v>4</x:v>
      </x:c>
      <x:c r="I8" s="81" t="n">
        <x:v>14</x:v>
      </x:c>
      <x:c r="J8" s="81" t="n">
        <x:v>19</x:v>
      </x:c>
      <x:c r="K8" s="81" t="n">
        <x:v>15</x:v>
      </x:c>
      <x:c r="L8" s="98" t="n">
        <x:f>E8/$D8</x:f>
        <x:v>0</x:v>
      </x:c>
      <x:c r="M8" s="98" t="n">
        <x:f>F8/$D8</x:f>
        <x:v>0.018518518518518517</x:v>
      </x:c>
      <x:c r="N8" s="98" t="n">
        <x:f>G8/$D8</x:f>
        <x:v>0.018518518518518517</x:v>
      </x:c>
      <x:c r="O8" s="98" t="n">
        <x:f>H8/$D8</x:f>
        <x:v>0.07407407407407407</x:v>
      </x:c>
      <x:c r="P8" s="98" t="n">
        <x:f>I8/$D8</x:f>
        <x:v>0.25925925925925924</x:v>
      </x:c>
      <x:c r="Q8" s="98" t="n">
        <x:f>J8/$D8</x:f>
        <x:v>0.35185185185185186</x:v>
      </x:c>
      <x:c r="R8" s="98" t="n">
        <x:f>K8/$D8</x:f>
        <x:v>0.2777777777777778</x:v>
      </x:c>
      <x:c r="S8" s="105" t="n">
        <x:f>(E8+F8*2+G8*3+H8*4+I8*5+J8*6+K8*7)/D8</x:f>
        <x:v>5.7407407407407405</x:v>
      </x:c>
      <x:c r="T8" s="105" t="n">
        <x:f>SQRT((E8*(1-S8)^2+F8*(2-S8)^2+G8*(3-S8)^2+H8*(4-S8)^2+I8*(5-S8)^2+J8*(6-S8)^2+K8*(7-S8)^2)/(D8-1))</x:f>
        <x:v>1.119049212083004</x:v>
      </x:c>
      <x:c r="U8" s="106" t="n">
        <x:f>ROUND(S8,1)</x:f>
        <x:v>5.7</x:v>
      </x:c>
    </x:row>
    <x:row r="9">
      <x:c r="A9" s="44" t="str">
        <x:v>s_19</x:v>
      </x:c>
      <x:c r="B9" s="81" t="str">
        <x:v>Perceived Usefulness</x:v>
      </x:c>
      <x:c r="C9" s="81" t="str">
        <x:v>I would find VR Svalbard useful in my field-learning activity.</x:v>
      </x:c>
      <x:c r="D9" s="81" t="n">
        <x:v>54</x:v>
      </x:c>
      <x:c r="E9" s="81" t="n">
        <x:v>0</x:v>
      </x:c>
      <x:c r="F9" s="81" t="n">
        <x:v>1</x:v>
      </x:c>
      <x:c r="G9" s="81" t="n">
        <x:v>1</x:v>
      </x:c>
      <x:c r="H9" s="81" t="n">
        <x:v>2</x:v>
      </x:c>
      <x:c r="I9" s="81" t="n">
        <x:v>10</x:v>
      </x:c>
      <x:c r="J9" s="81" t="n">
        <x:v>21</x:v>
      </x:c>
      <x:c r="K9" s="81" t="n">
        <x:v>19</x:v>
      </x:c>
      <x:c r="L9" s="98" t="n">
        <x:f>E9/$D9</x:f>
        <x:v>0</x:v>
      </x:c>
      <x:c r="M9" s="98" t="n">
        <x:f>F9/$D9</x:f>
        <x:v>0.018518518518518517</x:v>
      </x:c>
      <x:c r="N9" s="98" t="n">
        <x:f>G9/$D9</x:f>
        <x:v>0.018518518518518517</x:v>
      </x:c>
      <x:c r="O9" s="98" t="n">
        <x:f>H9/$D9</x:f>
        <x:v>0.037037037037037035</x:v>
      </x:c>
      <x:c r="P9" s="98" t="n">
        <x:f>I9/$D9</x:f>
        <x:v>0.18518518518518517</x:v>
      </x:c>
      <x:c r="Q9" s="98" t="n">
        <x:f>J9/$D9</x:f>
        <x:v>0.3888888888888889</x:v>
      </x:c>
      <x:c r="R9" s="98" t="n">
        <x:f>K9/$D9</x:f>
        <x:v>0.35185185185185186</x:v>
      </x:c>
      <x:c r="S9" s="105" t="n">
        <x:f>(E9+F9*2+G9*3+H9*4+I9*5+J9*6+K9*7)/D9</x:f>
        <x:v>5.962962962962963</x:v>
      </x:c>
      <x:c r="T9" s="105" t="n">
        <x:f>SQRT((E9*(1-S9)^2+F9*(2-S9)^2+G9*(3-S9)^2+H9*(4-S9)^2+I9*(5-S9)^2+J9*(6-S9)^2+K9*(7-S9)^2)/(D9-1))</x:f>
        <x:v>1.0809318649737287</x:v>
      </x:c>
      <x:c r="U9" s="106" t="n">
        <x:f>ROUND(S9,1)</x:f>
        <x:v>6</x:v>
      </x:c>
    </x:row>
    <x:row r="10">
      <x:c r="A10" s="44" t="str">
        <x:v>s_20</x:v>
      </x:c>
      <x:c r="B10" s="81" t="str">
        <x:v>Perceived Ease of Use</x:v>
      </x:c>
      <x:c r="C10" s="81" t="str">
        <x:v>Learning to operate VR Svalbard would be easy for me.</x:v>
      </x:c>
      <x:c r="D10" s="81" t="n">
        <x:v>54</x:v>
      </x:c>
      <x:c r="E10" s="81" t="n">
        <x:v>0</x:v>
      </x:c>
      <x:c r="F10" s="81" t="n">
        <x:v>1</x:v>
      </x:c>
      <x:c r="G10" s="81" t="n">
        <x:v>1</x:v>
      </x:c>
      <x:c r="H10" s="81" t="n">
        <x:v>2</x:v>
      </x:c>
      <x:c r="I10" s="81" t="n">
        <x:v>13</x:v>
      </x:c>
      <x:c r="J10" s="81" t="n">
        <x:v>19</x:v>
      </x:c>
      <x:c r="K10" s="81" t="n">
        <x:v>18</x:v>
      </x:c>
      <x:c r="L10" s="98" t="n">
        <x:f>E10/$D10</x:f>
        <x:v>0</x:v>
      </x:c>
      <x:c r="M10" s="98" t="n">
        <x:f>F10/$D10</x:f>
        <x:v>0.018518518518518517</x:v>
      </x:c>
      <x:c r="N10" s="98" t="n">
        <x:f>G10/$D10</x:f>
        <x:v>0.018518518518518517</x:v>
      </x:c>
      <x:c r="O10" s="98" t="n">
        <x:f>H10/$D10</x:f>
        <x:v>0.037037037037037035</x:v>
      </x:c>
      <x:c r="P10" s="98" t="n">
        <x:f>I10/$D10</x:f>
        <x:v>0.24074074074074073</x:v>
      </x:c>
      <x:c r="Q10" s="98" t="n">
        <x:f>J10/$D10</x:f>
        <x:v>0.35185185185185186</x:v>
      </x:c>
      <x:c r="R10" s="98" t="n">
        <x:f>K10/$D10</x:f>
        <x:v>0.3333333333333333</x:v>
      </x:c>
      <x:c r="S10" s="105" t="n">
        <x:f>(E10+F10*2+G10*3+H10*4+I10*5+J10*6+K10*7)/D10</x:f>
        <x:v>5.888888888888889</x:v>
      </x:c>
      <x:c r="T10" s="105" t="n">
        <x:f>SQRT((E10*(1-S10)^2+F10*(2-S10)^2+G10*(3-S10)^2+H10*(4-S10)^2+I10*(5-S10)^2+J10*(6-S10)^2+K10*(7-S10)^2)/(D10-1))</x:f>
        <x:v>1.0931461720461355</x:v>
      </x:c>
      <x:c r="U10" s="106" t="n">
        <x:f>ROUND(S10,1)</x:f>
        <x:v>5.9</x:v>
      </x:c>
    </x:row>
    <x:row r="11">
      <x:c r="A11" s="44" t="str">
        <x:v>s_21</x:v>
      </x:c>
      <x:c r="B11" s="81" t="str">
        <x:v>Perceived Ease of Use</x:v>
      </x:c>
      <x:c r="C11" s="81" t="str">
        <x:v>I would find it easy to get VR Svalbard to do what I want it to do.</x:v>
      </x:c>
      <x:c r="D11" s="81" t="n">
        <x:v>54</x:v>
      </x:c>
      <x:c r="E11" s="81" t="n">
        <x:v>0</x:v>
      </x:c>
      <x:c r="F11" s="81" t="n">
        <x:v>1</x:v>
      </x:c>
      <x:c r="G11" s="81" t="n">
        <x:v>4</x:v>
      </x:c>
      <x:c r="H11" s="81" t="n">
        <x:v>8</x:v>
      </x:c>
      <x:c r="I11" s="81" t="n">
        <x:v>11</x:v>
      </x:c>
      <x:c r="J11" s="81" t="n">
        <x:v>19</x:v>
      </x:c>
      <x:c r="K11" s="81" t="n">
        <x:v>11</x:v>
      </x:c>
      <x:c r="L11" s="98" t="n">
        <x:f>E11/$D11</x:f>
        <x:v>0</x:v>
      </x:c>
      <x:c r="M11" s="98" t="n">
        <x:f>F11/$D11</x:f>
        <x:v>0.018518518518518517</x:v>
      </x:c>
      <x:c r="N11" s="98" t="n">
        <x:f>G11/$D11</x:f>
        <x:v>0.07407407407407407</x:v>
      </x:c>
      <x:c r="O11" s="98" t="n">
        <x:f>H11/$D11</x:f>
        <x:v>0.14814814814814814</x:v>
      </x:c>
      <x:c r="P11" s="98" t="n">
        <x:f>I11/$D11</x:f>
        <x:v>0.2037037037037037</x:v>
      </x:c>
      <x:c r="Q11" s="98" t="n">
        <x:f>J11/$D11</x:f>
        <x:v>0.35185185185185186</x:v>
      </x:c>
      <x:c r="R11" s="98" t="n">
        <x:f>K11/$D11</x:f>
        <x:v>0.2037037037037037</x:v>
      </x:c>
      <x:c r="S11" s="105" t="n">
        <x:f>(E11+F11*2+G11*3+H11*4+I11*5+J11*6+K11*7)/D11</x:f>
        <x:v>5.407407407407407</x:v>
      </x:c>
      <x:c r="T11" s="105" t="n">
        <x:f>SQRT((E11*(1-S11)^2+F11*(2-S11)^2+G11*(3-S11)^2+H11*(4-S11)^2+I11*(5-S11)^2+J11*(6-S11)^2+K11*(7-S11)^2)/(D11-1))</x:f>
        <x:v>1.281486732659309</x:v>
      </x:c>
      <x:c r="U11" s="106" t="n">
        <x:f>ROUND(S11,1)</x:f>
        <x:v>5.4</x:v>
      </x:c>
    </x:row>
    <x:row r="12">
      <x:c r="A12" s="44" t="str">
        <x:v>s_22</x:v>
      </x:c>
      <x:c r="B12" s="81" t="str">
        <x:v>Perceived Ease of Use</x:v>
      </x:c>
      <x:c r="C12" s="81" t="str">
        <x:v>My interaction with VR Svalbard would be clear and understandable.</x:v>
      </x:c>
      <x:c r="D12" s="81" t="n">
        <x:v>54</x:v>
      </x:c>
      <x:c r="E12" s="81" t="n">
        <x:v>0</x:v>
      </x:c>
      <x:c r="F12" s="81" t="n">
        <x:v>1</x:v>
      </x:c>
      <x:c r="G12" s="81" t="n">
        <x:v>1</x:v>
      </x:c>
      <x:c r="H12" s="81" t="n">
        <x:v>4</x:v>
      </x:c>
      <x:c r="I12" s="81" t="n">
        <x:v>12</x:v>
      </x:c>
      <x:c r="J12" s="81" t="n">
        <x:v>24</x:v>
      </x:c>
      <x:c r="K12" s="81" t="n">
        <x:v>12</x:v>
      </x:c>
      <x:c r="L12" s="98" t="n">
        <x:f>E12/$D12</x:f>
        <x:v>0</x:v>
      </x:c>
      <x:c r="M12" s="98" t="n">
        <x:f>F12/$D12</x:f>
        <x:v>0.018518518518518517</x:v>
      </x:c>
      <x:c r="N12" s="98" t="n">
        <x:f>G12/$D12</x:f>
        <x:v>0.018518518518518517</x:v>
      </x:c>
      <x:c r="O12" s="98" t="n">
        <x:f>H12/$D12</x:f>
        <x:v>0.07407407407407407</x:v>
      </x:c>
      <x:c r="P12" s="98" t="n">
        <x:f>I12/$D12</x:f>
        <x:v>0.2222222222222222</x:v>
      </x:c>
      <x:c r="Q12" s="98" t="n">
        <x:f>J12/$D12</x:f>
        <x:v>0.4444444444444444</x:v>
      </x:c>
      <x:c r="R12" s="98" t="n">
        <x:f>K12/$D12</x:f>
        <x:v>0.2222222222222222</x:v>
      </x:c>
      <x:c r="S12" s="105" t="n">
        <x:f>(E12+F12*2+G12*3+H12*4+I12*5+J12*6+K12*7)/D12</x:f>
        <x:v>5.722222222222222</x:v>
      </x:c>
      <x:c r="T12" s="105" t="n">
        <x:f>SQRT((E12*(1-S12)^2+F12*(2-S12)^2+G12*(3-S12)^2+H12*(4-S12)^2+I12*(5-S12)^2+J12*(6-S12)^2+K12*(7-S12)^2)/(D12-1))</x:f>
        <x:v>1.0713536960959087</x:v>
      </x:c>
      <x:c r="U12" s="106" t="n">
        <x:f>ROUND(S12,1)</x:f>
        <x:v>5.7</x:v>
      </x:c>
    </x:row>
    <x:row r="13">
      <x:c r="A13" s="44" t="str">
        <x:v>s_23</x:v>
      </x:c>
      <x:c r="B13" s="81" t="str">
        <x:v>Perceived Ease of Use</x:v>
      </x:c>
      <x:c r="C13" s="81" t="str">
        <x:v>I would find VR Svalbard flexible to interact with.</x:v>
      </x:c>
      <x:c r="D13" s="81" t="n">
        <x:v>54</x:v>
      </x:c>
      <x:c r="E13" s="81" t="n">
        <x:v>0</x:v>
      </x:c>
      <x:c r="F13" s="81" t="n">
        <x:v>1</x:v>
      </x:c>
      <x:c r="G13" s="81" t="n">
        <x:v>2</x:v>
      </x:c>
      <x:c r="H13" s="81" t="n">
        <x:v>6</x:v>
      </x:c>
      <x:c r="I13" s="81" t="n">
        <x:v>15</x:v>
      </x:c>
      <x:c r="J13" s="81" t="n">
        <x:v>22</x:v>
      </x:c>
      <x:c r="K13" s="81" t="n">
        <x:v>8</x:v>
      </x:c>
      <x:c r="L13" s="98" t="n">
        <x:f>E13/$D13</x:f>
        <x:v>0</x:v>
      </x:c>
      <x:c r="M13" s="98" t="n">
        <x:f>F13/$D13</x:f>
        <x:v>0.018518518518518517</x:v>
      </x:c>
      <x:c r="N13" s="98" t="n">
        <x:f>G13/$D13</x:f>
        <x:v>0.037037037037037035</x:v>
      </x:c>
      <x:c r="O13" s="98" t="n">
        <x:f>H13/$D13</x:f>
        <x:v>0.1111111111111111</x:v>
      </x:c>
      <x:c r="P13" s="98" t="n">
        <x:f>I13/$D13</x:f>
        <x:v>0.2777777777777778</x:v>
      </x:c>
      <x:c r="Q13" s="98" t="n">
        <x:f>J13/$D13</x:f>
        <x:v>0.4074074074074074</x:v>
      </x:c>
      <x:c r="R13" s="98" t="n">
        <x:f>K13/$D13</x:f>
        <x:v>0.14814814814814814</x:v>
      </x:c>
      <x:c r="S13" s="105" t="n">
        <x:f>(E13+F13*2+G13*3+H13*4+I13*5+J13*6+K13*7)/D13</x:f>
        <x:v>5.462962962962963</x:v>
      </x:c>
      <x:c r="T13" s="105" t="n">
        <x:f>SQRT((E13*(1-S13)^2+F13*(2-S13)^2+G13*(3-S13)^2+H13*(4-S13)^2+I13*(5-S13)^2+J13*(6-S13)^2+K13*(7-S13)^2)/(D13-1))</x:f>
        <x:v>1.1110586989734792</x:v>
      </x:c>
      <x:c r="U13" s="106" t="n">
        <x:f>ROUND(S13,1)</x:f>
        <x:v>5.5</x:v>
      </x:c>
    </x:row>
    <x:row r="14">
      <x:c r="A14" s="44" t="str">
        <x:v>s_24</x:v>
      </x:c>
      <x:c r="B14" s="81" t="str">
        <x:v>Perceived Ease of Use</x:v>
      </x:c>
      <x:c r="C14" s="81" t="str">
        <x:v>It would be easy for me to become skillful at using VR Svalbard.</x:v>
      </x:c>
      <x:c r="D14" s="81" t="n">
        <x:v>54</x:v>
      </x:c>
      <x:c r="E14" s="81" t="n">
        <x:v>0</x:v>
      </x:c>
      <x:c r="F14" s="81" t="n">
        <x:v>0</x:v>
      </x:c>
      <x:c r="G14" s="81" t="n">
        <x:v>0</x:v>
      </x:c>
      <x:c r="H14" s="81" t="n">
        <x:v>4</x:v>
      </x:c>
      <x:c r="I14" s="81" t="n">
        <x:v>13</x:v>
      </x:c>
      <x:c r="J14" s="81" t="n">
        <x:v>23</x:v>
      </x:c>
      <x:c r="K14" s="81" t="n">
        <x:v>14</x:v>
      </x:c>
      <x:c r="L14" s="98" t="n">
        <x:f>E14/$D14</x:f>
        <x:v>0</x:v>
      </x:c>
      <x:c r="M14" s="98" t="n">
        <x:f>F14/$D14</x:f>
        <x:v>0</x:v>
      </x:c>
      <x:c r="N14" s="98" t="n">
        <x:f>G14/$D14</x:f>
        <x:v>0</x:v>
      </x:c>
      <x:c r="O14" s="98" t="n">
        <x:f>H14/$D14</x:f>
        <x:v>0.07407407407407407</x:v>
      </x:c>
      <x:c r="P14" s="98" t="n">
        <x:f>I14/$D14</x:f>
        <x:v>0.24074074074074073</x:v>
      </x:c>
      <x:c r="Q14" s="98" t="n">
        <x:f>J14/$D14</x:f>
        <x:v>0.42592592592592593</x:v>
      </x:c>
      <x:c r="R14" s="98" t="n">
        <x:f>K14/$D14</x:f>
        <x:v>0.25925925925925924</x:v>
      </x:c>
      <x:c r="S14" s="105" t="n">
        <x:f>(E14+F14*2+G14*3+H14*4+I14*5+J14*6+K14*7)/D14</x:f>
        <x:v>5.87037037037037</x:v>
      </x:c>
      <x:c r="T14" s="105" t="n">
        <x:f>SQRT((E14*(1-S14)^2+F14*(2-S14)^2+G14*(3-S14)^2+H14*(4-S14)^2+I14*(5-S14)^2+J14*(6-S14)^2+K14*(7-S14)^2)/(D14-1))</x:f>
        <x:v>0.8911789159521202</x:v>
      </x:c>
      <x:c r="U14" s="106" t="n">
        <x:f>ROUND(S14,1)</x:f>
        <x:v>5.9</x:v>
      </x:c>
    </x:row>
    <x:row r="15">
      <x:c r="A15" s="46" t="str">
        <x:v>s_25</x:v>
      </x:c>
      <x:c r="B15" s="82" t="str">
        <x:v>Perceived Ease of Use</x:v>
      </x:c>
      <x:c r="C15" s="82" t="str">
        <x:v>I would find VR Svalbard easy to use.</x:v>
      </x:c>
      <x:c r="D15" s="82" t="n">
        <x:v>54</x:v>
      </x:c>
      <x:c r="E15" s="82" t="n">
        <x:v>0</x:v>
      </x:c>
      <x:c r="F15" s="82" t="n">
        <x:v>0</x:v>
      </x:c>
      <x:c r="G15" s="82" t="n">
        <x:v>1</x:v>
      </x:c>
      <x:c r="H15" s="82" t="n">
        <x:v>7</x:v>
      </x:c>
      <x:c r="I15" s="82" t="n">
        <x:v>12</x:v>
      </x:c>
      <x:c r="J15" s="82" t="n">
        <x:v>14</x:v>
      </x:c>
      <x:c r="K15" s="82" t="n">
        <x:v>20</x:v>
      </x:c>
      <x:c r="L15" s="99" t="n">
        <x:f>E15/$D15</x:f>
        <x:v>0</x:v>
      </x:c>
      <x:c r="M15" s="99" t="n">
        <x:f>F15/$D15</x:f>
        <x:v>0</x:v>
      </x:c>
      <x:c r="N15" s="99" t="n">
        <x:f>G15/$D15</x:f>
        <x:v>0.018518518518518517</x:v>
      </x:c>
      <x:c r="O15" s="99" t="n">
        <x:f>H15/$D15</x:f>
        <x:v>0.12962962962962962</x:v>
      </x:c>
      <x:c r="P15" s="99" t="n">
        <x:f>I15/$D15</x:f>
        <x:v>0.2222222222222222</x:v>
      </x:c>
      <x:c r="Q15" s="99" t="n">
        <x:f>J15/$D15</x:f>
        <x:v>0.25925925925925924</x:v>
      </x:c>
      <x:c r="R15" s="99" t="n">
        <x:f>K15/$D15</x:f>
        <x:v>0.37037037037037035</x:v>
      </x:c>
      <x:c r="S15" s="107" t="n">
        <x:f>(E15+F15*2+G15*3+H15*4+I15*5+J15*6+K15*7)/D15</x:f>
        <x:v>5.833333333333333</x:v>
      </x:c>
      <x:c r="T15" s="107" t="n">
        <x:f>SQRT((E15*(1-S15)^2+F15*(2-S15)^2+G15*(3-S15)^2+H15*(4-S15)^2+I15*(5-S15)^2+J15*(6-S15)^2+K15*(7-S15)^2)/(D15-1))</x:f>
        <x:v>1.1285321907949182</x:v>
      </x:c>
      <x:c r="U15" s="108" t="n">
        <x:f>ROUND(S15,1)</x:f>
        <x:v>5.8</x:v>
      </x:c>
    </x:row>
  </x:sheetData>
  <x:mergeCells>
    <x:mergeCell ref="A1:U1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85" hidden="0" customWidth="1"/>
    <x:col min="3" max="3" width="8" hidden="0" customWidth="1"/>
    <x:col min="4" max="4" width="10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9" hidden="0" customWidth="1"/>
    <x:col min="10" max="10" width="9" hidden="0" customWidth="1"/>
    <x:col min="11" max="11" width="9" hidden="0" customWidth="1"/>
    <x:col min="12" max="12" width="9" hidden="0" customWidth="1"/>
    <x:col min="13" max="13" width="9" hidden="0" customWidth="1"/>
    <x:col min="14" max="14" width="18" hidden="0" customWidth="1"/>
    <x:col min="15" max="15" width="10" hidden="0" customWidth="1"/>
    <x:col min="16" max="16" width="12" hidden="0" customWidth="1"/>
    <x:col min="17" max="17" width="12" hidden="0" customWidth="1"/>
    <x:col min="18" max="18" width="20" hidden="0" customWidth="1"/>
    <x:col min="19" max="19" width="12" hidden="0" customWidth="1"/>
  </x:cols>
  <x:sheetData>
    <x:row r="1" ht="26" customHeight="1">
      <x:c r="A1" s="5" t="str">
        <x:v>Pre-field aggregate responses (n = 41)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</x:row>
    <x:row r="3">
      <x:c r="A3" s="18" t="str">
        <x:v>Variable</x:v>
      </x:c>
      <x:c r="B3" s="69" t="str">
        <x:v>Item</x:v>
      </x:c>
      <x:c r="C3" s="69" t="str">
        <x:v>N</x:v>
      </x:c>
      <x:c r="D3" s="69" t="str">
        <x:v>Count 1</x:v>
      </x:c>
      <x:c r="E3" s="69" t="str">
        <x:v>Count 2</x:v>
      </x:c>
      <x:c r="F3" s="69" t="str">
        <x:v>Count 3</x:v>
      </x:c>
      <x:c r="G3" s="69" t="str">
        <x:v>Count 4</x:v>
      </x:c>
      <x:c r="H3" s="69" t="str">
        <x:v>Count 5</x:v>
      </x:c>
      <x:c r="I3" s="69" t="str">
        <x:v>% 1</x:v>
      </x:c>
      <x:c r="J3" s="69" t="str">
        <x:v>% 2</x:v>
      </x:c>
      <x:c r="K3" s="69" t="str">
        <x:v>% 3</x:v>
      </x:c>
      <x:c r="L3" s="69" t="str">
        <x:v>% 4</x:v>
      </x:c>
      <x:c r="M3" s="69" t="str">
        <x:v>% 5</x:v>
      </x:c>
      <x:c r="N3" s="69" t="str">
        <x:v>Count-derived mean</x:v>
      </x:c>
      <x:c r="O3" s="69" t="str">
        <x:v>SD</x:v>
      </x:c>
      <x:c r="P3" s="69" t="str">
        <x:v>Positive %</x:v>
      </x:c>
      <x:c r="Q3" s="69" t="str">
        <x:v>Negative %</x:v>
      </x:c>
      <x:c r="R3" s="69" t="str">
        <x:v>Manuscript reported mean</x:v>
      </x:c>
      <x:c r="S3" s="19" t="str">
        <x:v>Difference</x:v>
      </x:c>
    </x:row>
    <x:row r="4">
      <x:c r="A4" s="42" t="str">
        <x:v>s_50</x:v>
      </x:c>
      <x:c r="B4" s="80" t="str">
        <x:v>I was bored.</x:v>
      </x:c>
      <x:c r="C4" s="80" t="n">
        <x:v>41</x:v>
      </x:c>
      <x:c r="D4" s="80" t="n">
        <x:v>18</x:v>
      </x:c>
      <x:c r="E4" s="80" t="n">
        <x:v>15</x:v>
      </x:c>
      <x:c r="F4" s="80" t="n">
        <x:v>7</x:v>
      </x:c>
      <x:c r="G4" s="80" t="n">
        <x:v>1</x:v>
      </x:c>
      <x:c r="H4" s="80" t="n">
        <x:v>0</x:v>
      </x:c>
      <x:c r="I4" s="97" t="n">
        <x:f>D4/$C4</x:f>
        <x:v>0.43902439024390244</x:v>
      </x:c>
      <x:c r="J4" s="97" t="n">
        <x:f>E4/$C4</x:f>
        <x:v>0.36585365853658536</x:v>
      </x:c>
      <x:c r="K4" s="97" t="n">
        <x:f>F4/$C4</x:f>
        <x:v>0.17073170731707318</x:v>
      </x:c>
      <x:c r="L4" s="97" t="n">
        <x:f>G4/$C4</x:f>
        <x:v>0.024390243902439025</x:v>
      </x:c>
      <x:c r="M4" s="97" t="n">
        <x:f>H4/$C4</x:f>
        <x:v>0</x:v>
      </x:c>
      <x:c r="N4" s="115" t="n">
        <x:f>(D4+E4*2+F4*3+G4*4+H4*5)/C4</x:f>
        <x:v>1.7804878048780488</x:v>
      </x:c>
      <x:c r="O4" s="115" t="n">
        <x:f>SQRT((D4*(1-N4)^2+E4*(2-N4)^2+F4*(3-N4)^2+G4*(4-N4)^2+H4*(5-N4)^2)/(C4-1))</x:f>
        <x:v>0.8219548382347786</x:v>
      </x:c>
      <x:c r="P4" s="97" t="n">
        <x:f>(G4+H4)/C4</x:f>
        <x:v>0.024390243902439025</x:v>
      </x:c>
      <x:c r="Q4" s="97" t="n">
        <x:f>(D4+E4)/C4</x:f>
        <x:v>0.8048780487804879</x:v>
      </x:c>
      <x:c r="R4" s="103" t="n">
        <x:v>1.8</x:v>
      </x:c>
      <x:c r="S4" s="104" t="n">
        <x:f>IF(R4="","",N4-R4)</x:f>
        <x:v>-0.019512195121951237</x:v>
      </x:c>
    </x:row>
    <x:row r="5">
      <x:c r="A5" s="44" t="str">
        <x:v>s_63</x:v>
      </x:c>
      <x:c r="B5" s="81" t="str">
        <x:v>The VFG felt like a complete waste of time.</x:v>
      </x:c>
      <x:c r="C5" s="81" t="n">
        <x:v>41</x:v>
      </x:c>
      <x:c r="D5" s="81" t="n">
        <x:v>29</x:v>
      </x:c>
      <x:c r="E5" s="81" t="n">
        <x:v>7</x:v>
      </x:c>
      <x:c r="F5" s="81" t="n">
        <x:v>4</x:v>
      </x:c>
      <x:c r="G5" s="81" t="n">
        <x:v>1</x:v>
      </x:c>
      <x:c r="H5" s="81" t="n">
        <x:v>0</x:v>
      </x:c>
      <x:c r="I5" s="98" t="n">
        <x:f>D5/$C5</x:f>
        <x:v>0.7073170731707317</x:v>
      </x:c>
      <x:c r="J5" s="98" t="n">
        <x:f>E5/$C5</x:f>
        <x:v>0.17073170731707318</x:v>
      </x:c>
      <x:c r="K5" s="98" t="n">
        <x:f>F5/$C5</x:f>
        <x:v>0.0975609756097561</x:v>
      </x:c>
      <x:c r="L5" s="98" t="n">
        <x:f>G5/$C5</x:f>
        <x:v>0.024390243902439025</x:v>
      </x:c>
      <x:c r="M5" s="98" t="n">
        <x:f>H5/$C5</x:f>
        <x:v>0</x:v>
      </x:c>
      <x:c r="N5" s="116" t="n">
        <x:f>(D5+E5*2+F5*3+G5*4+H5*5)/C5</x:f>
        <x:v>1.4390243902439024</x:v>
      </x:c>
      <x:c r="O5" s="116" t="n">
        <x:f>SQRT((D5*(1-N5)^2+E5*(2-N5)^2+F5*(3-N5)^2+G5*(4-N5)^2+H5*(5-N5)^2)/(C5-1))</x:f>
        <x:v>0.7761694559761056</x:v>
      </x:c>
      <x:c r="P5" s="98" t="n">
        <x:f>(G5+H5)/C5</x:f>
        <x:v>0.024390243902439025</x:v>
      </x:c>
      <x:c r="Q5" s="98" t="n">
        <x:f>(D5+E5)/C5</x:f>
        <x:v>0.8780487804878049</x:v>
      </x:c>
      <x:c r="R5" s="105" t="n">
        <x:v>1.5</x:v>
      </x:c>
      <x:c r="S5" s="106" t="n">
        <x:f>IF(R5="","",N5-R5)</x:f>
        <x:v>-0.060975609756097615</x:v>
      </x:c>
    </x:row>
    <x:row r="6">
      <x:c r="A6" s="44" t="str">
        <x:v>s_49</x:v>
      </x:c>
      <x:c r="B6" s="81" t="str">
        <x:v>Visiting the field localities virtually beforehand made the excursion more interesting.</x:v>
      </x:c>
      <x:c r="C6" s="81" t="n">
        <x:v>41</x:v>
      </x:c>
      <x:c r="D6" s="81" t="n">
        <x:v>1</x:v>
      </x:c>
      <x:c r="E6" s="81" t="n">
        <x:v>2</x:v>
      </x:c>
      <x:c r="F6" s="81" t="n">
        <x:v>7</x:v>
      </x:c>
      <x:c r="G6" s="81" t="n">
        <x:v>25</x:v>
      </x:c>
      <x:c r="H6" s="81" t="n">
        <x:v>6</x:v>
      </x:c>
      <x:c r="I6" s="98" t="n">
        <x:f>D6/$C6</x:f>
        <x:v>0.024390243902439025</x:v>
      </x:c>
      <x:c r="J6" s="98" t="n">
        <x:f>E6/$C6</x:f>
        <x:v>0.04878048780487805</x:v>
      </x:c>
      <x:c r="K6" s="98" t="n">
        <x:f>F6/$C6</x:f>
        <x:v>0.17073170731707318</x:v>
      </x:c>
      <x:c r="L6" s="98" t="n">
        <x:f>G6/$C6</x:f>
        <x:v>0.6097560975609756</x:v>
      </x:c>
      <x:c r="M6" s="98" t="n">
        <x:f>H6/$C6</x:f>
        <x:v>0.14634146341463414</x:v>
      </x:c>
      <x:c r="N6" s="116" t="n">
        <x:f>(D6+E6*2+F6*3+G6*4+H6*5)/C6</x:f>
        <x:v>3.8048780487804876</x:v>
      </x:c>
      <x:c r="O6" s="116" t="n">
        <x:f>SQRT((D6*(1-N6)^2+E6*(2-N6)^2+F6*(3-N6)^2+G6*(4-N6)^2+H6*(5-N6)^2)/(C6-1))</x:f>
        <x:v>0.8431936964636878</x:v>
      </x:c>
      <x:c r="P6" s="98" t="n">
        <x:f>(G6+H6)/C6</x:f>
        <x:v>0.7560975609756098</x:v>
      </x:c>
      <x:c r="Q6" s="98" t="n">
        <x:f>(D6+E6)/C6</x:f>
        <x:v>0.07317073170731707</x:v>
      </x:c>
      <x:c r="R6" s="105" t="n">
        <x:v>4</x:v>
      </x:c>
      <x:c r="S6" s="106" t="n">
        <x:f>IF(R6="","",N6-R6)</x:f>
        <x:v>-0.19512195121951237</x:v>
      </x:c>
    </x:row>
    <x:row r="7">
      <x:c r="A7" s="44" t="str">
        <x:v>s_44</x:v>
      </x:c>
      <x:c r="B7" s="81" t="str">
        <x:v>Visiting the field localities virtually beforehand had a great impact on my final learning outcome.</x:v>
      </x:c>
      <x:c r="C7" s="81" t="n">
        <x:v>41</x:v>
      </x:c>
      <x:c r="D7" s="81" t="n">
        <x:v>1</x:v>
      </x:c>
      <x:c r="E7" s="81" t="n">
        <x:v>3</x:v>
      </x:c>
      <x:c r="F7" s="81" t="n">
        <x:v>17</x:v>
      </x:c>
      <x:c r="G7" s="81" t="n">
        <x:v>13</x:v>
      </x:c>
      <x:c r="H7" s="81" t="n">
        <x:v>7</x:v>
      </x:c>
      <x:c r="I7" s="98" t="n">
        <x:f>D7/$C7</x:f>
        <x:v>0.024390243902439025</x:v>
      </x:c>
      <x:c r="J7" s="98" t="n">
        <x:f>E7/$C7</x:f>
        <x:v>0.07317073170731707</x:v>
      </x:c>
      <x:c r="K7" s="98" t="n">
        <x:f>F7/$C7</x:f>
        <x:v>0.4146341463414634</x:v>
      </x:c>
      <x:c r="L7" s="98" t="n">
        <x:f>G7/$C7</x:f>
        <x:v>0.3170731707317073</x:v>
      </x:c>
      <x:c r="M7" s="98" t="n">
        <x:f>H7/$C7</x:f>
        <x:v>0.17073170731707318</x:v>
      </x:c>
      <x:c r="N7" s="116" t="n">
        <x:f>(D7+E7*2+F7*3+G7*4+H7*5)/C7</x:f>
        <x:v>3.5365853658536586</x:v>
      </x:c>
      <x:c r="O7" s="116" t="n">
        <x:f>SQRT((D7*(1-N7)^2+E7*(2-N7)^2+F7*(3-N7)^2+G7*(4-N7)^2+H7*(5-N7)^2)/(C7-1))</x:f>
        <x:v>0.9512507812246399</x:v>
      </x:c>
      <x:c r="P7" s="98" t="n">
        <x:f>(G7+H7)/C7</x:f>
        <x:v>0.4878048780487805</x:v>
      </x:c>
      <x:c r="Q7" s="98" t="n">
        <x:f>(D7+E7)/C7</x:f>
        <x:v>0.0975609756097561</x:v>
      </x:c>
      <x:c r="R7" s="105"/>
      <x:c r="S7" s="106" t="str">
        <x:f>IF(R7="","",N7-R7)</x:f>
      </x:c>
    </x:row>
    <x:row r="8">
      <x:c r="A8" s="46" t="str">
        <x:v>s_61</x:v>
      </x:c>
      <x:c r="B8" s="82" t="str">
        <x:v>Visiting the field localities virtually prior to the excursion was not worth the time invested.</x:v>
      </x:c>
      <x:c r="C8" s="82" t="n">
        <x:v>41</x:v>
      </x:c>
      <x:c r="D8" s="82" t="n">
        <x:v>14</x:v>
      </x:c>
      <x:c r="E8" s="82" t="n">
        <x:v>17</x:v>
      </x:c>
      <x:c r="F8" s="82" t="n">
        <x:v>4</x:v>
      </x:c>
      <x:c r="G8" s="82" t="n">
        <x:v>4</x:v>
      </x:c>
      <x:c r="H8" s="82" t="n">
        <x:v>2</x:v>
      </x:c>
      <x:c r="I8" s="99" t="n">
        <x:f>D8/$C8</x:f>
        <x:v>0.34146341463414637</x:v>
      </x:c>
      <x:c r="J8" s="99" t="n">
        <x:f>E8/$C8</x:f>
        <x:v>0.4146341463414634</x:v>
      </x:c>
      <x:c r="K8" s="99" t="n">
        <x:f>F8/$C8</x:f>
        <x:v>0.0975609756097561</x:v>
      </x:c>
      <x:c r="L8" s="99" t="n">
        <x:f>G8/$C8</x:f>
        <x:v>0.0975609756097561</x:v>
      </x:c>
      <x:c r="M8" s="99" t="n">
        <x:f>H8/$C8</x:f>
        <x:v>0.04878048780487805</x:v>
      </x:c>
      <x:c r="N8" s="117" t="n">
        <x:f>(D8+E8*2+F8*3+G8*4+H8*5)/C8</x:f>
        <x:v>2.097560975609756</x:v>
      </x:c>
      <x:c r="O8" s="117" t="n">
        <x:f>SQRT((D8*(1-N8)^2+E8*(2-N8)^2+F8*(3-N8)^2+G8*(4-N8)^2+H8*(5-N8)^2)/(C8-1))</x:f>
        <x:v>1.135889036147028</x:v>
      </x:c>
      <x:c r="P8" s="99" t="n">
        <x:f>(G8+H8)/C8</x:f>
        <x:v>0.14634146341463414</x:v>
      </x:c>
      <x:c r="Q8" s="99" t="n">
        <x:f>(D8+E8)/C8</x:f>
        <x:v>0.7560975609756098</x:v>
      </x:c>
      <x:c r="R8" s="107"/>
      <x:c r="S8" s="108" t="str">
        <x:f>IF(R8="","",N8-R8)</x:f>
      </x:c>
    </x:row>
  </x:sheetData>
  <x:mergeCells>
    <x:mergeCell ref="A1:S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86" hidden="0" customWidth="1"/>
    <x:col min="2" max="2" width="10" hidden="0" customWidth="1"/>
    <x:col min="3" max="3" width="12" hidden="0" customWidth="1"/>
    <x:col min="4" max="4" width="12" hidden="0" customWidth="1"/>
    <x:col min="5" max="5" width="30" hidden="0" customWidth="1"/>
  </x:cols>
  <x:sheetData>
    <x:row r="1" ht="26" customHeight="1">
      <x:c r="A1" s="5" t="str">
        <x:v>Post-field summary values reported in the manuscript</x:v>
      </x:c>
      <x:c r="B1" s="5"/>
      <x:c r="C1" s="5"/>
      <x:c r="D1" s="5"/>
      <x:c r="E1" s="5"/>
    </x:row>
    <x:row r="3">
      <x:c r="A3" s="18" t="str">
        <x:v>Reported statement</x:v>
      </x:c>
      <x:c r="B3" s="69" t="str">
        <x:v>N</x:v>
      </x:c>
      <x:c r="C3" s="69" t="str">
        <x:v>Mean</x:v>
      </x:c>
      <x:c r="D3" s="69" t="str">
        <x:v>Scale</x:v>
      </x:c>
      <x:c r="E3" s="19" t="str">
        <x:v>Location</x:v>
      </x:c>
    </x:row>
    <x:row r="4">
      <x:c r="A4" s="42" t="str">
        <x:v>Re-visiting field localities virtually had a positive impact on my field learning</x:v>
      </x:c>
      <x:c r="B4" s="80" t="n">
        <x:v>52</x:v>
      </x:c>
      <x:c r="C4" s="103" t="n">
        <x:v>3.9</x:v>
      </x:c>
      <x:c r="D4" s="80" t="str">
        <x:v>1–5</x:v>
      </x:c>
      <x:c r="E4" s="43" t="str">
        <x:v>Section 4.3.2 / Figure 6</x:v>
      </x:c>
    </x:row>
    <x:row r="5">
      <x:c r="A5" s="44" t="str">
        <x:v>Overall, I felt better prepared for the field activity</x:v>
      </x:c>
      <x:c r="B5" s="81" t="n">
        <x:v>52</x:v>
      </x:c>
      <x:c r="C5" s="105" t="n">
        <x:v>4.1</x:v>
      </x:c>
      <x:c r="D5" s="81" t="str">
        <x:v>1–5</x:v>
      </x:c>
      <x:c r="E5" s="45" t="str">
        <x:v>Section 4.3.2 / Figure 6</x:v>
      </x:c>
    </x:row>
    <x:row r="6">
      <x:c r="A6" s="44" t="str">
        <x:v>DOMs were relevant for spatial understanding</x:v>
      </x:c>
      <x:c r="B6" s="81" t="n">
        <x:v>52</x:v>
      </x:c>
      <x:c r="C6" s="105" t="n">
        <x:v>3.8</x:v>
      </x:c>
      <x:c r="D6" s="81" t="str">
        <x:v>1–5</x:v>
      </x:c>
      <x:c r="E6" s="45" t="str">
        <x:v>Figure 6</x:v>
      </x:c>
    </x:row>
    <x:row r="7">
      <x:c r="A7" s="44" t="str">
        <x:v>VFGs provided a quicker perspective of landscape distribution</x:v>
      </x:c>
      <x:c r="B7" s="81" t="n">
        <x:v>52</x:v>
      </x:c>
      <x:c r="C7" s="105" t="n">
        <x:v>3.8</x:v>
      </x:c>
      <x:c r="D7" s="81" t="str">
        <x:v>1–5</x:v>
      </x:c>
      <x:c r="E7" s="45" t="str">
        <x:v>Figure 6</x:v>
      </x:c>
    </x:row>
    <x:row r="8">
      <x:c r="A8" s="44" t="str">
        <x:v>Re-visiting field localities virtually had little impact on course activity</x:v>
      </x:c>
      <x:c r="B8" s="81" t="n">
        <x:v>52</x:v>
      </x:c>
      <x:c r="C8" s="105" t="n">
        <x:v>2.7</x:v>
      </x:c>
      <x:c r="D8" s="81" t="str">
        <x:v>1–5</x:v>
      </x:c>
      <x:c r="E8" s="45" t="str">
        <x:v>Figure 6</x:v>
      </x:c>
    </x:row>
    <x:row r="9">
      <x:c r="A9" s="46" t="str">
        <x:v>Some field exercises could be completed using VR/VFGs</x:v>
      </x:c>
      <x:c r="B9" s="82" t="n">
        <x:v>52</x:v>
      </x:c>
      <x:c r="C9" s="107" t="n">
        <x:v>3</x:v>
      </x:c>
      <x:c r="D9" s="82" t="str">
        <x:v>1–5</x:v>
      </x:c>
      <x:c r="E9" s="47" t="str">
        <x:v>Section 4.3.3 / Figure 6</x:v>
      </x:c>
    </x:row>
  </x:sheetData>
  <x:mergeCells>
    <x:mergeCell ref="A1:E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88" hidden="0" customWidth="1"/>
    <x:col min="3" max="3" width="8" hidden="0" customWidth="1"/>
    <x:col min="4" max="4" width="10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9" hidden="0" customWidth="1"/>
    <x:col min="10" max="10" width="9" hidden="0" customWidth="1"/>
    <x:col min="11" max="11" width="9" hidden="0" customWidth="1"/>
    <x:col min="12" max="12" width="9" hidden="0" customWidth="1"/>
    <x:col min="13" max="13" width="9" hidden="0" customWidth="1"/>
    <x:col min="14" max="14" width="10" hidden="0" customWidth="1"/>
    <x:col min="15" max="15" width="10" hidden="0" customWidth="1"/>
    <x:col min="16" max="16" width="12" hidden="0" customWidth="1"/>
    <x:col min="17" max="17" width="12" hidden="0" customWidth="1"/>
    <x:col min="18" max="18" width="20" hidden="0" customWidth="1"/>
    <x:col min="19" max="19" width="20" hidden="0" customWidth="1"/>
    <x:col min="20" max="20" width="46" hidden="0" customWidth="1"/>
    <x:col min="21" max="21" width="46" hidden="0" customWidth="1"/>
  </x:cols>
  <x:sheetData>
    <x:row r="1" ht="26" customHeight="1">
      <x:c r="A1" s="5" t="str">
        <x:v>Broader educational-impact aggregate responses (n = 52)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</x:row>
    <x:row r="3">
      <x:c r="A3" s="18" t="str">
        <x:v>Variable</x:v>
      </x:c>
      <x:c r="B3" s="69" t="str">
        <x:v>Item</x:v>
      </x:c>
      <x:c r="C3" s="69" t="str">
        <x:v>N</x:v>
      </x:c>
      <x:c r="D3" s="69" t="str">
        <x:v>Count 1</x:v>
      </x:c>
      <x:c r="E3" s="69" t="str">
        <x:v>Count 2</x:v>
      </x:c>
      <x:c r="F3" s="69" t="str">
        <x:v>Count 3</x:v>
      </x:c>
      <x:c r="G3" s="69" t="str">
        <x:v>Count 4</x:v>
      </x:c>
      <x:c r="H3" s="69" t="str">
        <x:v>Count 5</x:v>
      </x:c>
      <x:c r="I3" s="69" t="str">
        <x:v>% 1</x:v>
      </x:c>
      <x:c r="J3" s="69" t="str">
        <x:v>% 2</x:v>
      </x:c>
      <x:c r="K3" s="69" t="str">
        <x:v>% 3</x:v>
      </x:c>
      <x:c r="L3" s="69" t="str">
        <x:v>% 4</x:v>
      </x:c>
      <x:c r="M3" s="69" t="str">
        <x:v>% 5</x:v>
      </x:c>
      <x:c r="N3" s="69" t="str">
        <x:v>Mean</x:v>
      </x:c>
      <x:c r="O3" s="69" t="str">
        <x:v>SD</x:v>
      </x:c>
      <x:c r="P3" s="69" t="str">
        <x:v>Positive %</x:v>
      </x:c>
      <x:c r="Q3" s="69" t="str">
        <x:v>Negative %</x:v>
      </x:c>
      <x:c r="R3" s="69" t="str">
        <x:v>Manuscript reported mean</x:v>
      </x:c>
      <x:c r="S3" s="69" t="str">
        <x:v>Manuscript reported key %</x:v>
      </x:c>
      <x:c r="T3" s="69" t="str">
        <x:v>Note</x:v>
      </x:c>
      <x:c r="U3" s="19"/>
    </x:row>
    <x:row r="4">
      <x:c r="A4" s="42" t="str">
        <x:v>s_68</x:v>
      </x:c>
      <x:c r="B4" s="80" t="str">
        <x:v>The VFG provided a realistic picture of how the field localities looked.</x:v>
      </x:c>
      <x:c r="C4" s="80" t="n">
        <x:v>52</x:v>
      </x:c>
      <x:c r="D4" s="80" t="n">
        <x:v>0</x:v>
      </x:c>
      <x:c r="E4" s="80" t="n">
        <x:v>1</x:v>
      </x:c>
      <x:c r="F4" s="80" t="n">
        <x:v>2</x:v>
      </x:c>
      <x:c r="G4" s="80" t="n">
        <x:v>34</x:v>
      </x:c>
      <x:c r="H4" s="80" t="n">
        <x:v>15</x:v>
      </x:c>
      <x:c r="I4" s="97" t="n">
        <x:f>D4/$C4</x:f>
        <x:v>0</x:v>
      </x:c>
      <x:c r="J4" s="97" t="n">
        <x:f>E4/$C4</x:f>
        <x:v>0.019230769230769232</x:v>
      </x:c>
      <x:c r="K4" s="97" t="n">
        <x:f>F4/$C4</x:f>
        <x:v>0.038461538461538464</x:v>
      </x:c>
      <x:c r="L4" s="97" t="n">
        <x:f>G4/$C4</x:f>
        <x:v>0.6538461538461539</x:v>
      </x:c>
      <x:c r="M4" s="97" t="n">
        <x:f>H4/$C4</x:f>
        <x:v>0.28846153846153844</x:v>
      </x:c>
      <x:c r="N4" s="115" t="n">
        <x:f>(D4+E4*2+F4*3+G4*4+H4*5)/C4</x:f>
        <x:v>4.211538461538462</x:v>
      </x:c>
      <x:c r="O4" s="115" t="n">
        <x:f>SQRT((D4*(1-N4)^2+E4*(2-N4)^2+F4*(3-N4)^2+G4*(4-N4)^2+H4*(5-N4)^2)/(C4-1))</x:f>
        <x:v>0.605094011867236</x:v>
      </x:c>
      <x:c r="P4" s="97" t="n">
        <x:f>(G4+H4)/C4</x:f>
        <x:v>0.9423076923076923</x:v>
      </x:c>
      <x:c r="Q4" s="97" t="n">
        <x:f>(D4+E4)/C4</x:f>
        <x:v>0.019230769230769232</x:v>
      </x:c>
      <x:c r="R4" s="103" t="n">
        <x:v>4.2</x:v>
      </x:c>
      <x:c r="S4" s="91"/>
      <x:c r="T4" s="80" t="str"/>
      <x:c r="U4" s="43"/>
    </x:row>
    <x:row r="5">
      <x:c r="A5" s="44" t="str">
        <x:v>s_78</x:v>
      </x:c>
      <x:c r="B5" s="81" t="str">
        <x:v>I felt I could better orient myself geographically during the field activity.</x:v>
      </x:c>
      <x:c r="C5" s="81" t="n">
        <x:v>52</x:v>
      </x:c>
      <x:c r="D5" s="81" t="n">
        <x:v>0</x:v>
      </x:c>
      <x:c r="E5" s="81" t="n">
        <x:v>3</x:v>
      </x:c>
      <x:c r="F5" s="81" t="n">
        <x:v>6</x:v>
      </x:c>
      <x:c r="G5" s="81" t="n">
        <x:v>25</x:v>
      </x:c>
      <x:c r="H5" s="81" t="n">
        <x:v>18</x:v>
      </x:c>
      <x:c r="I5" s="98" t="n">
        <x:f>D5/$C5</x:f>
        <x:v>0</x:v>
      </x:c>
      <x:c r="J5" s="98" t="n">
        <x:f>E5/$C5</x:f>
        <x:v>0.057692307692307696</x:v>
      </x:c>
      <x:c r="K5" s="98" t="n">
        <x:f>F5/$C5</x:f>
        <x:v>0.11538461538461539</x:v>
      </x:c>
      <x:c r="L5" s="98" t="n">
        <x:f>G5/$C5</x:f>
        <x:v>0.4807692307692308</x:v>
      </x:c>
      <x:c r="M5" s="98" t="n">
        <x:f>H5/$C5</x:f>
        <x:v>0.34615384615384615</x:v>
      </x:c>
      <x:c r="N5" s="116" t="n">
        <x:f>(D5+E5*2+F5*3+G5*4+H5*5)/C5</x:f>
        <x:v>4.115384615384615</x:v>
      </x:c>
      <x:c r="O5" s="116" t="n">
        <x:f>SQRT((D5*(1-N5)^2+E5*(2-N5)^2+F5*(3-N5)^2+G5*(4-N5)^2+H5*(5-N5)^2)/(C5-1))</x:f>
        <x:v>0.8320502943378437</x:v>
      </x:c>
      <x:c r="P5" s="98" t="n">
        <x:f>(G5+H5)/C5</x:f>
        <x:v>0.8269230769230769</x:v>
      </x:c>
      <x:c r="Q5" s="98" t="n">
        <x:f>(D5+E5)/C5</x:f>
        <x:v>0.057692307692307696</x:v>
      </x:c>
      <x:c r="R5" s="105" t="n">
        <x:v>4.1</x:v>
      </x:c>
      <x:c r="S5" s="92" t="n">
        <x:v>0.83</x:v>
      </x:c>
      <x:c r="T5" s="81" t="str"/>
      <x:c r="U5" s="45"/>
    </x:row>
    <x:row r="6">
      <x:c r="A6" s="44" t="str">
        <x:v>s_69</x:v>
      </x:c>
      <x:c r="B6" s="81" t="str">
        <x:v>The immersive virtual-reality mode successfully simulated aspects of being present at the field localities.</x:v>
      </x:c>
      <x:c r="C6" s="81" t="n">
        <x:v>52</x:v>
      </x:c>
      <x:c r="D6" s="81" t="n">
        <x:v>3</x:v>
      </x:c>
      <x:c r="E6" s="81" t="n">
        <x:v>6</x:v>
      </x:c>
      <x:c r="F6" s="81" t="n">
        <x:v>21</x:v>
      </x:c>
      <x:c r="G6" s="81" t="n">
        <x:v>18</x:v>
      </x:c>
      <x:c r="H6" s="81" t="n">
        <x:v>4</x:v>
      </x:c>
      <x:c r="I6" s="98" t="n">
        <x:f>D6/$C6</x:f>
        <x:v>0.057692307692307696</x:v>
      </x:c>
      <x:c r="J6" s="98" t="n">
        <x:f>E6/$C6</x:f>
        <x:v>0.11538461538461539</x:v>
      </x:c>
      <x:c r="K6" s="98" t="n">
        <x:f>F6/$C6</x:f>
        <x:v>0.40384615384615385</x:v>
      </x:c>
      <x:c r="L6" s="98" t="n">
        <x:f>G6/$C6</x:f>
        <x:v>0.34615384615384615</x:v>
      </x:c>
      <x:c r="M6" s="98" t="n">
        <x:f>H6/$C6</x:f>
        <x:v>0.07692307692307693</x:v>
      </x:c>
      <x:c r="N6" s="116" t="n">
        <x:f>(D6+E6*2+F6*3+G6*4+H6*5)/C6</x:f>
        <x:v>3.269230769230769</x:v>
      </x:c>
      <x:c r="O6" s="116" t="n">
        <x:f>SQRT((D6*(1-N6)^2+E6*(2-N6)^2+F6*(3-N6)^2+G6*(4-N6)^2+H6*(5-N6)^2)/(C6-1))</x:f>
        <x:v>0.9724717772079883</x:v>
      </x:c>
      <x:c r="P6" s="98" t="n">
        <x:f>(G6+H6)/C6</x:f>
        <x:v>0.4230769230769231</x:v>
      </x:c>
      <x:c r="Q6" s="98" t="n">
        <x:f>(D6+E6)/C6</x:f>
        <x:v>0.17307692307692307</x:v>
      </x:c>
      <x:c r="R6" s="105"/>
      <x:c r="S6" s="92" t="n">
        <x:v>0.5</x:v>
      </x:c>
      <x:c r="T6" s="81" t="str"/>
      <x:c r="U6" s="45"/>
    </x:row>
    <x:row r="7">
      <x:c r="A7" s="44" t="str">
        <x:v>s_70</x:v>
      </x:c>
      <x:c r="B7" s="81" t="str">
        <x:v>The multi-scale GIS and VFG aerial-image approach helped me understand landscape scale and distribution.</x:v>
      </x:c>
      <x:c r="C7" s="81" t="n">
        <x:v>52</x:v>
      </x:c>
      <x:c r="D7" s="81" t="n">
        <x:v>0</x:v>
      </x:c>
      <x:c r="E7" s="81" t="n">
        <x:v>1</x:v>
      </x:c>
      <x:c r="F7" s="81" t="n">
        <x:v>7</x:v>
      </x:c>
      <x:c r="G7" s="81" t="n">
        <x:v>28</x:v>
      </x:c>
      <x:c r="H7" s="81" t="n">
        <x:v>16</x:v>
      </x:c>
      <x:c r="I7" s="98" t="n">
        <x:f>D7/$C7</x:f>
        <x:v>0</x:v>
      </x:c>
      <x:c r="J7" s="98" t="n">
        <x:f>E7/$C7</x:f>
        <x:v>0.019230769230769232</x:v>
      </x:c>
      <x:c r="K7" s="98" t="n">
        <x:f>F7/$C7</x:f>
        <x:v>0.1346153846153846</x:v>
      </x:c>
      <x:c r="L7" s="98" t="n">
        <x:f>G7/$C7</x:f>
        <x:v>0.5384615384615384</x:v>
      </x:c>
      <x:c r="M7" s="98" t="n">
        <x:f>H7/$C7</x:f>
        <x:v>0.3076923076923077</x:v>
      </x:c>
      <x:c r="N7" s="116" t="n">
        <x:f>(D7+E7*2+F7*3+G7*4+H7*5)/C7</x:f>
        <x:v>4.134615384615385</x:v>
      </x:c>
      <x:c r="O7" s="116" t="n">
        <x:f>SQRT((D7*(1-N7)^2+E7*(2-N7)^2+F7*(3-N7)^2+G7*(4-N7)^2+H7*(5-N7)^2)/(C7-1))</x:f>
        <x:v>0.7147972742589919</x:v>
      </x:c>
      <x:c r="P7" s="98" t="n">
        <x:f>(G7+H7)/C7</x:f>
        <x:v>0.8461538461538461</x:v>
      </x:c>
      <x:c r="Q7" s="98" t="n">
        <x:f>(D7+E7)/C7</x:f>
        <x:v>0.019230769230769232</x:v>
      </x:c>
      <x:c r="R7" s="105"/>
      <x:c r="S7" s="92" t="n">
        <x:v>0.85</x:v>
      </x:c>
      <x:c r="T7" s="81" t="str"/>
      <x:c r="U7" s="45"/>
    </x:row>
    <x:row r="8">
      <x:c r="A8" s="44" t="str">
        <x:v>s_89</x:v>
      </x:c>
      <x:c r="B8" s="81" t="str">
        <x:v>The integrated digital outcrop models were relevant for understanding spatial distribution and landscape scale.</x:v>
      </x:c>
      <x:c r="C8" s="81" t="n">
        <x:v>52</x:v>
      </x:c>
      <x:c r="D8" s="81" t="n">
        <x:v>0</x:v>
      </x:c>
      <x:c r="E8" s="81" t="n">
        <x:v>3</x:v>
      </x:c>
      <x:c r="F8" s="81" t="n">
        <x:v>14</x:v>
      </x:c>
      <x:c r="G8" s="81" t="n">
        <x:v>24</x:v>
      </x:c>
      <x:c r="H8" s="81" t="n">
        <x:v>11</x:v>
      </x:c>
      <x:c r="I8" s="98" t="n">
        <x:f>D8/$C8</x:f>
        <x:v>0</x:v>
      </x:c>
      <x:c r="J8" s="98" t="n">
        <x:f>E8/$C8</x:f>
        <x:v>0.057692307692307696</x:v>
      </x:c>
      <x:c r="K8" s="98" t="n">
        <x:f>F8/$C8</x:f>
        <x:v>0.2692307692307692</x:v>
      </x:c>
      <x:c r="L8" s="98" t="n">
        <x:f>G8/$C8</x:f>
        <x:v>0.46153846153846156</x:v>
      </x:c>
      <x:c r="M8" s="98" t="n">
        <x:f>H8/$C8</x:f>
        <x:v>0.21153846153846154</x:v>
      </x:c>
      <x:c r="N8" s="116" t="n">
        <x:f>(D8+E8*2+F8*3+G8*4+H8*5)/C8</x:f>
        <x:v>3.826923076923077</x:v>
      </x:c>
      <x:c r="O8" s="116" t="n">
        <x:f>SQRT((D8*(1-N8)^2+E8*(2-N8)^2+F8*(3-N8)^2+G8*(4-N8)^2+H8*(5-N8)^2)/(C8-1))</x:f>
        <x:v>0.8336349378793405</x:v>
      </x:c>
      <x:c r="P8" s="98" t="n">
        <x:f>(G8+H8)/C8</x:f>
        <x:v>0.6730769230769231</x:v>
      </x:c>
      <x:c r="Q8" s="98" t="n">
        <x:f>(D8+E8)/C8</x:f>
        <x:v>0.057692307692307696</x:v>
      </x:c>
      <x:c r="R8" s="105" t="n">
        <x:v>3.8</x:v>
      </x:c>
      <x:c r="S8" s="92"/>
      <x:c r="T8" s="81" t="str"/>
      <x:c r="U8" s="45"/>
    </x:row>
    <x:row r="9">
      <x:c r="A9" s="44" t="str">
        <x:v>s_71</x:v>
      </x:c>
      <x:c r="B9" s="81" t="str">
        <x:v>I could have obtained the same realistic picture using only basemaps or satellite imagery.</x:v>
      </x:c>
      <x:c r="C9" s="81" t="n">
        <x:v>52</x:v>
      </x:c>
      <x:c r="D9" s="81" t="n">
        <x:v>18</x:v>
      </x:c>
      <x:c r="E9" s="81" t="n">
        <x:v>25</x:v>
      </x:c>
      <x:c r="F9" s="81" t="n">
        <x:v>5</x:v>
      </x:c>
      <x:c r="G9" s="81" t="n">
        <x:v>3</x:v>
      </x:c>
      <x:c r="H9" s="81" t="n">
        <x:v>1</x:v>
      </x:c>
      <x:c r="I9" s="98" t="n">
        <x:f>D9/$C9</x:f>
        <x:v>0.34615384615384615</x:v>
      </x:c>
      <x:c r="J9" s="98" t="n">
        <x:f>E9/$C9</x:f>
        <x:v>0.4807692307692308</x:v>
      </x:c>
      <x:c r="K9" s="98" t="n">
        <x:f>F9/$C9</x:f>
        <x:v>0.09615384615384616</x:v>
      </x:c>
      <x:c r="L9" s="98" t="n">
        <x:f>G9/$C9</x:f>
        <x:v>0.057692307692307696</x:v>
      </x:c>
      <x:c r="M9" s="98" t="n">
        <x:f>H9/$C9</x:f>
        <x:v>0.019230769230769232</x:v>
      </x:c>
      <x:c r="N9" s="116" t="n">
        <x:f>(D9+E9*2+F9*3+G9*4+H9*5)/C9</x:f>
        <x:v>1.9230769230769231</x:v>
      </x:c>
      <x:c r="O9" s="116" t="n">
        <x:f>SQRT((D9*(1-N9)^2+E9*(2-N9)^2+F9*(3-N9)^2+G9*(4-N9)^2+H9*(5-N9)^2)/(C9-1))</x:f>
        <x:v>0.9255873354446056</x:v>
      </x:c>
      <x:c r="P9" s="98" t="n">
        <x:f>(G9+H9)/C9</x:f>
        <x:v>0.07692307692307693</x:v>
      </x:c>
      <x:c r="Q9" s="98" t="n">
        <x:f>(D9+E9)/C9</x:f>
        <x:v>0.8269230769230769</x:v>
      </x:c>
      <x:c r="R9" s="105"/>
      <x:c r="S9" s="92" t="n">
        <x:v>0.83</x:v>
      </x:c>
      <x:c r="T9" s="81" t="str">
        <x:v>For this negatively worded item, the manuscript reports the combined disagreement percentage.</x:v>
      </x:c>
      <x:c r="U9" s="45"/>
    </x:row>
    <x:row r="10">
      <x:c r="A10" s="44" t="str">
        <x:v>s_72</x:v>
      </x:c>
      <x:c r="B10" s="81" t="str">
        <x:v>It would have taken longer to obtain the same perspective of landscape distribution without the VFGs.</x:v>
      </x:c>
      <x:c r="C10" s="81" t="n">
        <x:v>52</x:v>
      </x:c>
      <x:c r="D10" s="81" t="n">
        <x:v>0</x:v>
      </x:c>
      <x:c r="E10" s="81" t="n">
        <x:v>2</x:v>
      </x:c>
      <x:c r="F10" s="81" t="n">
        <x:v>11</x:v>
      </x:c>
      <x:c r="G10" s="81" t="n">
        <x:v>33</x:v>
      </x:c>
      <x:c r="H10" s="81" t="n">
        <x:v>6</x:v>
      </x:c>
      <x:c r="I10" s="98" t="n">
        <x:f>D10/$C10</x:f>
        <x:v>0</x:v>
      </x:c>
      <x:c r="J10" s="98" t="n">
        <x:f>E10/$C10</x:f>
        <x:v>0.038461538461538464</x:v>
      </x:c>
      <x:c r="K10" s="98" t="n">
        <x:f>F10/$C10</x:f>
        <x:v>0.21153846153846154</x:v>
      </x:c>
      <x:c r="L10" s="98" t="n">
        <x:f>G10/$C10</x:f>
        <x:v>0.6346153846153846</x:v>
      </x:c>
      <x:c r="M10" s="98" t="n">
        <x:f>H10/$C10</x:f>
        <x:v>0.11538461538461539</x:v>
      </x:c>
      <x:c r="N10" s="116" t="n">
        <x:f>(D10+E10*2+F10*3+G10*4+H10*5)/C10</x:f>
        <x:v>3.826923076923077</x:v>
      </x:c>
      <x:c r="O10" s="116" t="n">
        <x:f>SQRT((D10*(1-N10)^2+E10*(2-N10)^2+F10*(3-N10)^2+G10*(4-N10)^2+H10*(5-N10)^2)/(C10-1))</x:f>
        <x:v>0.6779772061109675</x:v>
      </x:c>
      <x:c r="P10" s="98" t="n">
        <x:f>(G10+H10)/C10</x:f>
        <x:v>0.75</x:v>
      </x:c>
      <x:c r="Q10" s="98" t="n">
        <x:f>(D10+E10)/C10</x:f>
        <x:v>0.038461538461538464</x:v>
      </x:c>
      <x:c r="R10" s="105" t="n">
        <x:v>3.8</x:v>
      </x:c>
      <x:c r="S10" s="92"/>
      <x:c r="T10" s="81" t="str"/>
      <x:c r="U10" s="45"/>
    </x:row>
    <x:row r="11">
      <x:c r="A11" s="44" t="str">
        <x:v>s_73</x:v>
      </x:c>
      <x:c r="B11" s="81" t="str">
        <x:v>I was able to virtually visit other field localities of interest that were not part of the field activity.</x:v>
      </x:c>
      <x:c r="C11" s="81" t="n">
        <x:v>52</x:v>
      </x:c>
      <x:c r="D11" s="81" t="n">
        <x:v>1</x:v>
      </x:c>
      <x:c r="E11" s="81" t="n">
        <x:v>2</x:v>
      </x:c>
      <x:c r="F11" s="81" t="n">
        <x:v>9</x:v>
      </x:c>
      <x:c r="G11" s="81" t="n">
        <x:v>21</x:v>
      </x:c>
      <x:c r="H11" s="81" t="n">
        <x:v>19</x:v>
      </x:c>
      <x:c r="I11" s="98" t="n">
        <x:f>D11/$C11</x:f>
        <x:v>0.019230769230769232</x:v>
      </x:c>
      <x:c r="J11" s="98" t="n">
        <x:f>E11/$C11</x:f>
        <x:v>0.038461538461538464</x:v>
      </x:c>
      <x:c r="K11" s="98" t="n">
        <x:f>F11/$C11</x:f>
        <x:v>0.17307692307692307</x:v>
      </x:c>
      <x:c r="L11" s="98" t="n">
        <x:f>G11/$C11</x:f>
        <x:v>0.40384615384615385</x:v>
      </x:c>
      <x:c r="M11" s="98" t="n">
        <x:f>H11/$C11</x:f>
        <x:v>0.36538461538461536</x:v>
      </x:c>
      <x:c r="N11" s="116" t="n">
        <x:f>(D11+E11*2+F11*3+G11*4+H11*5)/C11</x:f>
        <x:v>4.0576923076923075</x:v>
      </x:c>
      <x:c r="O11" s="116" t="n">
        <x:f>SQRT((D11*(1-N11)^2+E11*(2-N11)^2+F11*(3-N11)^2+G11*(4-N11)^2+H11*(5-N11)^2)/(C11-1))</x:f>
        <x:v>0.9375282801164452</x:v>
      </x:c>
      <x:c r="P11" s="98" t="n">
        <x:f>(G11+H11)/C11</x:f>
        <x:v>0.7692307692307693</x:v>
      </x:c>
      <x:c r="Q11" s="98" t="n">
        <x:f>(D11+E11)/C11</x:f>
        <x:v>0.057692307692307696</x:v>
      </x:c>
      <x:c r="R11" s="105"/>
      <x:c r="S11" s="92"/>
      <x:c r="T11" s="81" t="str"/>
      <x:c r="U11" s="45"/>
    </x:row>
    <x:row r="12">
      <x:c r="A12" s="44" t="str">
        <x:v>s_74</x:v>
      </x:c>
      <x:c r="B12" s="81" t="str">
        <x:v>I was able to better correlate information between Svalbard localities in combination with other methods.</x:v>
      </x:c>
      <x:c r="C12" s="81" t="n">
        <x:v>52</x:v>
      </x:c>
      <x:c r="D12" s="81" t="n">
        <x:v>0</x:v>
      </x:c>
      <x:c r="E12" s="81" t="n">
        <x:v>4</x:v>
      </x:c>
      <x:c r="F12" s="81" t="n">
        <x:v>18</x:v>
      </x:c>
      <x:c r="G12" s="81" t="n">
        <x:v>23</x:v>
      </x:c>
      <x:c r="H12" s="81" t="n">
        <x:v>7</x:v>
      </x:c>
      <x:c r="I12" s="98" t="n">
        <x:f>D12/$C12</x:f>
        <x:v>0</x:v>
      </x:c>
      <x:c r="J12" s="98" t="n">
        <x:f>E12/$C12</x:f>
        <x:v>0.07692307692307693</x:v>
      </x:c>
      <x:c r="K12" s="98" t="n">
        <x:f>F12/$C12</x:f>
        <x:v>0.34615384615384615</x:v>
      </x:c>
      <x:c r="L12" s="98" t="n">
        <x:f>G12/$C12</x:f>
        <x:v>0.4423076923076923</x:v>
      </x:c>
      <x:c r="M12" s="98" t="n">
        <x:f>H12/$C12</x:f>
        <x:v>0.1346153846153846</x:v>
      </x:c>
      <x:c r="N12" s="116" t="n">
        <x:f>(D12+E12*2+F12*3+G12*4+H12*5)/C12</x:f>
        <x:v>3.6346153846153846</x:v>
      </x:c>
      <x:c r="O12" s="116" t="n">
        <x:f>SQRT((D12*(1-N12)^2+E12*(2-N12)^2+F12*(3-N12)^2+G12*(4-N12)^2+H12*(5-N12)^2)/(C12-1))</x:f>
        <x:v>0.8171890163151507</x:v>
      </x:c>
      <x:c r="P12" s="98" t="n">
        <x:f>(G12+H12)/C12</x:f>
        <x:v>0.5769230769230769</x:v>
      </x:c>
      <x:c r="Q12" s="98" t="n">
        <x:f>(D12+E12)/C12</x:f>
        <x:v>0.07692307692307693</x:v>
      </x:c>
      <x:c r="R12" s="105"/>
      <x:c r="S12" s="92"/>
      <x:c r="T12" s="81" t="str"/>
      <x:c r="U12" s="45"/>
    </x:row>
    <x:row r="13">
      <x:c r="A13" s="44" t="str">
        <x:v>s_79</x:v>
      </x:c>
      <x:c r="B13" s="81" t="str">
        <x:v>Virtually visiting other field localities in VR Svalbard complemented my learning.</x:v>
      </x:c>
      <x:c r="C13" s="81" t="n">
        <x:v>52</x:v>
      </x:c>
      <x:c r="D13" s="81" t="n">
        <x:v>0</x:v>
      </x:c>
      <x:c r="E13" s="81" t="n">
        <x:v>3</x:v>
      </x:c>
      <x:c r="F13" s="81" t="n">
        <x:v>6</x:v>
      </x:c>
      <x:c r="G13" s="81" t="n">
        <x:v>36</x:v>
      </x:c>
      <x:c r="H13" s="81" t="n">
        <x:v>7</x:v>
      </x:c>
      <x:c r="I13" s="98" t="n">
        <x:f>D13/$C13</x:f>
        <x:v>0</x:v>
      </x:c>
      <x:c r="J13" s="98" t="n">
        <x:f>E13/$C13</x:f>
        <x:v>0.057692307692307696</x:v>
      </x:c>
      <x:c r="K13" s="98" t="n">
        <x:f>F13/$C13</x:f>
        <x:v>0.11538461538461539</x:v>
      </x:c>
      <x:c r="L13" s="98" t="n">
        <x:f>G13/$C13</x:f>
        <x:v>0.6923076923076923</x:v>
      </x:c>
      <x:c r="M13" s="98" t="n">
        <x:f>H13/$C13</x:f>
        <x:v>0.1346153846153846</x:v>
      </x:c>
      <x:c r="N13" s="116" t="n">
        <x:f>(D13+E13*2+F13*3+G13*4+H13*5)/C13</x:f>
        <x:v>3.9038461538461537</x:v>
      </x:c>
      <x:c r="O13" s="116" t="n">
        <x:f>SQRT((D13*(1-N13)^2+E13*(2-N13)^2+F13*(3-N13)^2+G13*(4-N13)^2+H13*(5-N13)^2)/(C13-1))</x:f>
        <x:v>0.6933752452815364</x:v>
      </x:c>
      <x:c r="P13" s="98" t="n">
        <x:f>(G13+H13)/C13</x:f>
        <x:v>0.8269230769230769</x:v>
      </x:c>
      <x:c r="Q13" s="98" t="n">
        <x:f>(D13+E13)/C13</x:f>
        <x:v>0.057692307692307696</x:v>
      </x:c>
      <x:c r="R13" s="105" t="n">
        <x:v>3.9</x:v>
      </x:c>
      <x:c r="S13" s="92" t="n">
        <x:v>0.82</x:v>
      </x:c>
      <x:c r="T13" s="81" t="str"/>
      <x:c r="U13" s="45"/>
    </x:row>
    <x:row r="14">
      <x:c r="A14" s="44" t="str">
        <x:v>s_75</x:v>
      </x:c>
      <x:c r="B14" s="81" t="str">
        <x:v>I wish I had virtually visited the field localities before the field activity.</x:v>
      </x:c>
      <x:c r="C14" s="81" t="n">
        <x:v>52</x:v>
      </x:c>
      <x:c r="D14" s="81" t="n">
        <x:v>0</x:v>
      </x:c>
      <x:c r="E14" s="81" t="n">
        <x:v>5</x:v>
      </x:c>
      <x:c r="F14" s="81" t="n">
        <x:v>23</x:v>
      </x:c>
      <x:c r="G14" s="81" t="n">
        <x:v>19</x:v>
      </x:c>
      <x:c r="H14" s="81" t="n">
        <x:v>5</x:v>
      </x:c>
      <x:c r="I14" s="98" t="n">
        <x:f>D14/$C14</x:f>
        <x:v>0</x:v>
      </x:c>
      <x:c r="J14" s="98" t="n">
        <x:f>E14/$C14</x:f>
        <x:v>0.09615384615384616</x:v>
      </x:c>
      <x:c r="K14" s="98" t="n">
        <x:f>F14/$C14</x:f>
        <x:v>0.4423076923076923</x:v>
      </x:c>
      <x:c r="L14" s="98" t="n">
        <x:f>G14/$C14</x:f>
        <x:v>0.36538461538461536</x:v>
      </x:c>
      <x:c r="M14" s="98" t="n">
        <x:f>H14/$C14</x:f>
        <x:v>0.09615384615384616</x:v>
      </x:c>
      <x:c r="N14" s="116" t="n">
        <x:f>(D14+E14*2+F14*3+G14*4+H14*5)/C14</x:f>
        <x:v>3.4615384615384617</x:v>
      </x:c>
      <x:c r="O14" s="116" t="n">
        <x:f>SQRT((D14*(1-N14)^2+E14*(2-N14)^2+F14*(3-N14)^2+G14*(4-N14)^2+H14*(5-N14)^2)/(C14-1))</x:f>
        <x:v>0.8034615908078426</x:v>
      </x:c>
      <x:c r="P14" s="98" t="n">
        <x:f>(G14+H14)/C14</x:f>
        <x:v>0.46153846153846156</x:v>
      </x:c>
      <x:c r="Q14" s="98" t="n">
        <x:f>(D14+E14)/C14</x:f>
        <x:v>0.09615384615384616</x:v>
      </x:c>
      <x:c r="R14" s="105"/>
      <x:c r="S14" s="92"/>
      <x:c r="T14" s="81" t="str"/>
      <x:c r="U14" s="45"/>
    </x:row>
    <x:row r="15">
      <x:c r="A15" s="44" t="str">
        <x:v>s_76</x:v>
      </x:c>
      <x:c r="B15" s="81" t="str">
        <x:v>Having visited the field localities virtually made me feel better prepared for the field activity.</x:v>
      </x:c>
      <x:c r="C15" s="81" t="n">
        <x:v>52</x:v>
      </x:c>
      <x:c r="D15" s="81" t="n">
        <x:v>0</x:v>
      </x:c>
      <x:c r="E15" s="81" t="n">
        <x:v>1</x:v>
      </x:c>
      <x:c r="F15" s="81" t="n">
        <x:v>12</x:v>
      </x:c>
      <x:c r="G15" s="81" t="n">
        <x:v>30</x:v>
      </x:c>
      <x:c r="H15" s="81" t="n">
        <x:v>9</x:v>
      </x:c>
      <x:c r="I15" s="98" t="n">
        <x:f>D15/$C15</x:f>
        <x:v>0</x:v>
      </x:c>
      <x:c r="J15" s="98" t="n">
        <x:f>E15/$C15</x:f>
        <x:v>0.019230769230769232</x:v>
      </x:c>
      <x:c r="K15" s="98" t="n">
        <x:f>F15/$C15</x:f>
        <x:v>0.23076923076923078</x:v>
      </x:c>
      <x:c r="L15" s="98" t="n">
        <x:f>G15/$C15</x:f>
        <x:v>0.5769230769230769</x:v>
      </x:c>
      <x:c r="M15" s="98" t="n">
        <x:f>H15/$C15</x:f>
        <x:v>0.17307692307692307</x:v>
      </x:c>
      <x:c r="N15" s="116" t="n">
        <x:f>(D15+E15*2+F15*3+G15*4+H15*5)/C15</x:f>
        <x:v>3.9038461538461537</x:v>
      </x:c>
      <x:c r="O15" s="116" t="n">
        <x:f>SQRT((D15*(1-N15)^2+E15*(2-N15)^2+F15*(3-N15)^2+G15*(4-N15)^2+H15*(5-N15)^2)/(C15-1))</x:f>
        <x:v>0.6933752452815364</x:v>
      </x:c>
      <x:c r="P15" s="98" t="n">
        <x:f>(G15+H15)/C15</x:f>
        <x:v>0.75</x:v>
      </x:c>
      <x:c r="Q15" s="98" t="n">
        <x:f>(D15+E15)/C15</x:f>
        <x:v>0.019230769230769232</x:v>
      </x:c>
      <x:c r="R15" s="105"/>
      <x:c r="S15" s="92" t="n">
        <x:v>0.75</x:v>
      </x:c>
      <x:c r="T15" s="81" t="str"/>
      <x:c r="U15" s="45"/>
    </x:row>
    <x:row r="16">
      <x:c r="A16" s="44" t="str">
        <x:v>s_77</x:v>
      </x:c>
      <x:c r="B16" s="81" t="str">
        <x:v>Testing the VFGs before fieldwork would have made my expectations more realistic.</x:v>
      </x:c>
      <x:c r="C16" s="81" t="n">
        <x:v>52</x:v>
      </x:c>
      <x:c r="D16" s="81" t="n">
        <x:v>0</x:v>
      </x:c>
      <x:c r="E16" s="81" t="n">
        <x:v>6</x:v>
      </x:c>
      <x:c r="F16" s="81" t="n">
        <x:v>24</x:v>
      </x:c>
      <x:c r="G16" s="81" t="n">
        <x:v>18</x:v>
      </x:c>
      <x:c r="H16" s="81" t="n">
        <x:v>4</x:v>
      </x:c>
      <x:c r="I16" s="98" t="n">
        <x:f>D16/$C16</x:f>
        <x:v>0</x:v>
      </x:c>
      <x:c r="J16" s="98" t="n">
        <x:f>E16/$C16</x:f>
        <x:v>0.11538461538461539</x:v>
      </x:c>
      <x:c r="K16" s="98" t="n">
        <x:f>F16/$C16</x:f>
        <x:v>0.46153846153846156</x:v>
      </x:c>
      <x:c r="L16" s="98" t="n">
        <x:f>G16/$C16</x:f>
        <x:v>0.34615384615384615</x:v>
      </x:c>
      <x:c r="M16" s="98" t="n">
        <x:f>H16/$C16</x:f>
        <x:v>0.07692307692307693</x:v>
      </x:c>
      <x:c r="N16" s="116" t="n">
        <x:f>(D16+E16*2+F16*3+G16*4+H16*5)/C16</x:f>
        <x:v>3.3846153846153846</x:v>
      </x:c>
      <x:c r="O16" s="116" t="n">
        <x:f>SQRT((D16*(1-N16)^2+E16*(2-N16)^2+F16*(3-N16)^2+G16*(4-N16)^2+H16*(5-N16)^2)/(C16-1))</x:f>
        <x:v>0.7959171834405434</x:v>
      </x:c>
      <x:c r="P16" s="98" t="n">
        <x:f>(G16+H16)/C16</x:f>
        <x:v>0.4230769230769231</x:v>
      </x:c>
      <x:c r="Q16" s="98" t="n">
        <x:f>(D16+E16)/C16</x:f>
        <x:v>0.11538461538461539</x:v>
      </x:c>
      <x:c r="R16" s="105"/>
      <x:c r="S16" s="92"/>
      <x:c r="T16" s="81" t="str"/>
      <x:c r="U16" s="45"/>
    </x:row>
    <x:row r="17">
      <x:c r="A17" s="44" t="str">
        <x:v>s_80</x:v>
      </x:c>
      <x:c r="B17" s="81" t="str">
        <x:v>I would use VR Svalbard VFGs to prepare for other field activities on Svalbard.</x:v>
      </x:c>
      <x:c r="C17" s="81" t="n">
        <x:v>52</x:v>
      </x:c>
      <x:c r="D17" s="81" t="n">
        <x:v>1</x:v>
      </x:c>
      <x:c r="E17" s="81" t="n">
        <x:v>0</x:v>
      </x:c>
      <x:c r="F17" s="81" t="n">
        <x:v>9</x:v>
      </x:c>
      <x:c r="G17" s="81" t="n">
        <x:v>20</x:v>
      </x:c>
      <x:c r="H17" s="81" t="n">
        <x:v>22</x:v>
      </x:c>
      <x:c r="I17" s="98" t="n">
        <x:f>D17/$C17</x:f>
        <x:v>0.019230769230769232</x:v>
      </x:c>
      <x:c r="J17" s="98" t="n">
        <x:f>E17/$C17</x:f>
        <x:v>0</x:v>
      </x:c>
      <x:c r="K17" s="98" t="n">
        <x:f>F17/$C17</x:f>
        <x:v>0.17307692307692307</x:v>
      </x:c>
      <x:c r="L17" s="98" t="n">
        <x:f>G17/$C17</x:f>
        <x:v>0.38461538461538464</x:v>
      </x:c>
      <x:c r="M17" s="98" t="n">
        <x:f>H17/$C17</x:f>
        <x:v>0.4230769230769231</x:v>
      </x:c>
      <x:c r="N17" s="116" t="n">
        <x:f>(D17+E17*2+F17*3+G17*4+H17*5)/C17</x:f>
        <x:v>4.1923076923076925</x:v>
      </x:c>
      <x:c r="O17" s="116" t="n">
        <x:f>SQRT((D17*(1-N17)^2+E17*(2-N17)^2+F17*(3-N17)^2+G17*(4-N17)^2+H17*(5-N17)^2)/(C17-1))</x:f>
        <x:v>0.864063848822313</x:v>
      </x:c>
      <x:c r="P17" s="98" t="n">
        <x:f>(G17+H17)/C17</x:f>
        <x:v>0.8076923076923077</x:v>
      </x:c>
      <x:c r="Q17" s="98" t="n">
        <x:f>(D17+E17)/C17</x:f>
        <x:v>0.019230769230769232</x:v>
      </x:c>
      <x:c r="R17" s="105"/>
      <x:c r="S17" s="92" t="n">
        <x:v>0.84</x:v>
      </x:c>
      <x:c r="T17" s="81" t="str"/>
      <x:c r="U17" s="45"/>
    </x:row>
    <x:row r="18">
      <x:c r="A18" s="44" t="str">
        <x:v>s_81</x:v>
      </x:c>
      <x:c r="B18" s="81" t="str">
        <x:v>Overall, I felt better prepared for the field activity.</x:v>
      </x:c>
      <x:c r="C18" s="81" t="n">
        <x:v>52</x:v>
      </x:c>
      <x:c r="D18" s="81" t="n">
        <x:v>0</x:v>
      </x:c>
      <x:c r="E18" s="81" t="n">
        <x:v>1</x:v>
      </x:c>
      <x:c r="F18" s="81" t="n">
        <x:v>8</x:v>
      </x:c>
      <x:c r="G18" s="81" t="n">
        <x:v>27</x:v>
      </x:c>
      <x:c r="H18" s="81" t="n">
        <x:v>16</x:v>
      </x:c>
      <x:c r="I18" s="98" t="n">
        <x:f>D18/$C18</x:f>
        <x:v>0</x:v>
      </x:c>
      <x:c r="J18" s="98" t="n">
        <x:f>E18/$C18</x:f>
        <x:v>0.019230769230769232</x:v>
      </x:c>
      <x:c r="K18" s="98" t="n">
        <x:f>F18/$C18</x:f>
        <x:v>0.15384615384615385</x:v>
      </x:c>
      <x:c r="L18" s="98" t="n">
        <x:f>G18/$C18</x:f>
        <x:v>0.5192307692307693</x:v>
      </x:c>
      <x:c r="M18" s="98" t="n">
        <x:f>H18/$C18</x:f>
        <x:v>0.3076923076923077</x:v>
      </x:c>
      <x:c r="N18" s="116" t="n">
        <x:f>(D18+E18*2+F18*3+G18*4+H18*5)/C18</x:f>
        <x:v>4.115384615384615</x:v>
      </x:c>
      <x:c r="O18" s="116" t="n">
        <x:f>SQRT((D18*(1-N18)^2+E18*(2-N18)^2+F18*(3-N18)^2+G18*(4-N18)^2+H18*(5-N18)^2)/(C18-1))</x:f>
        <x:v>0.7317410383528131</x:v>
      </x:c>
      <x:c r="P18" s="98" t="n">
        <x:f>(G18+H18)/C18</x:f>
        <x:v>0.8269230769230769</x:v>
      </x:c>
      <x:c r="Q18" s="98" t="n">
        <x:f>(D18+E18)/C18</x:f>
        <x:v>0.019230769230769232</x:v>
      </x:c>
      <x:c r="R18" s="105" t="n">
        <x:v>4.1</x:v>
      </x:c>
      <x:c r="S18" s="92"/>
      <x:c r="T18" s="81" t="str"/>
      <x:c r="U18" s="45"/>
    </x:row>
    <x:row r="19">
      <x:c r="A19" s="46" t="str">
        <x:v>s_83</x:v>
      </x:c>
      <x:c r="B19" s="82" t="str">
        <x:v>Part of the field exercises could be accomplished in laboratory exercises using VR Svalbard VFGs.</x:v>
      </x:c>
      <x:c r="C19" s="82" t="n">
        <x:v>52</x:v>
      </x:c>
      <x:c r="D19" s="82" t="n">
        <x:v>8</x:v>
      </x:c>
      <x:c r="E19" s="82" t="n">
        <x:v>11</x:v>
      </x:c>
      <x:c r="F19" s="82" t="n">
        <x:v>12</x:v>
      </x:c>
      <x:c r="G19" s="82" t="n">
        <x:v>17</x:v>
      </x:c>
      <x:c r="H19" s="82" t="n">
        <x:v>4</x:v>
      </x:c>
      <x:c r="I19" s="99" t="n">
        <x:f>D19/$C19</x:f>
        <x:v>0.15384615384615385</x:v>
      </x:c>
      <x:c r="J19" s="99" t="n">
        <x:f>E19/$C19</x:f>
        <x:v>0.21153846153846154</x:v>
      </x:c>
      <x:c r="K19" s="99" t="n">
        <x:f>F19/$C19</x:f>
        <x:v>0.23076923076923078</x:v>
      </x:c>
      <x:c r="L19" s="99" t="n">
        <x:f>G19/$C19</x:f>
        <x:v>0.3269230769230769</x:v>
      </x:c>
      <x:c r="M19" s="99" t="n">
        <x:f>H19/$C19</x:f>
        <x:v>0.07692307692307693</x:v>
      </x:c>
      <x:c r="N19" s="117" t="n">
        <x:f>(D19+E19*2+F19*3+G19*4+H19*5)/C19</x:f>
        <x:v>2.9615384615384617</x:v>
      </x:c>
      <x:c r="O19" s="117" t="n">
        <x:f>SQRT((D19*(1-N19)^2+E19*(2-N19)^2+F19*(3-N19)^2+G19*(4-N19)^2+H19*(5-N19)^2)/(C19-1))</x:f>
        <x:v>1.220117938072148</x:v>
      </x:c>
      <x:c r="P19" s="99" t="n">
        <x:f>(G19+H19)/C19</x:f>
        <x:v>0.40384615384615385</x:v>
      </x:c>
      <x:c r="Q19" s="99" t="n">
        <x:f>(D19+E19)/C19</x:f>
        <x:v>0.36538461538461536</x:v>
      </x:c>
      <x:c r="R19" s="107" t="n">
        <x:v>3</x:v>
      </x:c>
      <x:c r="S19" s="93"/>
      <x:c r="T19" s="82" t="str"/>
      <x:c r="U19" s="47"/>
    </x:row>
  </x:sheetData>
  <x:mergeCells>
    <x:mergeCell ref="A1:U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2" hidden="0" customWidth="1"/>
    <x:col min="3" max="3" width="14" hidden="0" customWidth="1"/>
    <x:col min="4" max="4" width="24" hidden="0" customWidth="1"/>
    <x:col min="5" max="5" width="10" hidden="0" customWidth="1"/>
    <x:col min="6" max="6" width="8" hidden="0" customWidth="1"/>
    <x:col min="7" max="7" width="14" hidden="0" customWidth="1"/>
    <x:col min="8" max="8" width="24" hidden="0" customWidth="1"/>
  </x:cols>
  <x:sheetData>
    <x:row r="1" ht="26" customHeight="1">
      <x:c r="A1" s="5" t="str">
        <x:v>Anonymized item-level aggregate numerical responses</x:v>
      </x:c>
      <x:c r="B1" s="5"/>
      <x:c r="C1" s="5"/>
      <x:c r="D1" s="5"/>
      <x:c r="E1" s="5"/>
      <x:c r="F1" s="5"/>
      <x:c r="G1" s="5"/>
      <x:c r="H1" s="5"/>
    </x:row>
    <x:row r="3">
      <x:c r="A3" s="18" t="str">
        <x:v>Block</x:v>
      </x:c>
      <x:c r="B3" s="69" t="str">
        <x:v>Variable</x:v>
      </x:c>
      <x:c r="C3" s="69" t="str">
        <x:v>Response code</x:v>
      </x:c>
      <x:c r="D3" s="69" t="str">
        <x:v>Response label</x:v>
      </x:c>
      <x:c r="E3" s="69" t="str">
        <x:v>Count</x:v>
      </x:c>
      <x:c r="F3" s="69" t="str">
        <x:v>N</x:v>
      </x:c>
      <x:c r="G3" s="69" t="str">
        <x:v>Percentage</x:v>
      </x:c>
      <x:c r="H3" s="19" t="str">
        <x:v>Source sheet</x:v>
      </x:c>
    </x:row>
    <x:row r="4">
      <x:c r="A4" s="42" t="str">
        <x:v>TAM — Perceived Usefulness</x:v>
      </x:c>
      <x:c r="B4" s="80" t="str">
        <x:v>s_14</x:v>
      </x:c>
      <x:c r="C4" s="80" t="n">
        <x:v>1</x:v>
      </x:c>
      <x:c r="D4" s="80" t="str">
        <x:v>Extremely unlikely</x:v>
      </x:c>
      <x:c r="E4" s="80" t="n">
        <x:v>0</x:v>
      </x:c>
      <x:c r="F4" s="80" t="n">
        <x:v>54</x:v>
      </x:c>
      <x:c r="G4" s="97" t="n">
        <x:f>E4/F4</x:f>
        <x:v>0</x:v>
      </x:c>
      <x:c r="H4" s="43" t="str">
        <x:v>TAM</x:v>
      </x:c>
    </x:row>
    <x:row r="5">
      <x:c r="A5" s="44" t="str">
        <x:v>TAM — Perceived Usefulness</x:v>
      </x:c>
      <x:c r="B5" s="81" t="str">
        <x:v>s_14</x:v>
      </x:c>
      <x:c r="C5" s="81" t="n">
        <x:v>2</x:v>
      </x:c>
      <x:c r="D5" s="81" t="str">
        <x:v>Quite unlikely</x:v>
      </x:c>
      <x:c r="E5" s="81" t="n">
        <x:v>1</x:v>
      </x:c>
      <x:c r="F5" s="81" t="n">
        <x:v>54</x:v>
      </x:c>
      <x:c r="G5" s="98" t="n">
        <x:f>E5/F5</x:f>
        <x:v>0.018518518518518517</x:v>
      </x:c>
      <x:c r="H5" s="45" t="str">
        <x:v>TAM</x:v>
      </x:c>
    </x:row>
    <x:row r="6">
      <x:c r="A6" s="44" t="str">
        <x:v>TAM — Perceived Usefulness</x:v>
      </x:c>
      <x:c r="B6" s="81" t="str">
        <x:v>s_14</x:v>
      </x:c>
      <x:c r="C6" s="81" t="n">
        <x:v>3</x:v>
      </x:c>
      <x:c r="D6" s="81" t="str">
        <x:v>Slightly unlikely</x:v>
      </x:c>
      <x:c r="E6" s="81" t="n">
        <x:v>0</x:v>
      </x:c>
      <x:c r="F6" s="81" t="n">
        <x:v>54</x:v>
      </x:c>
      <x:c r="G6" s="98" t="n">
        <x:f>E6/F6</x:f>
        <x:v>0</x:v>
      </x:c>
      <x:c r="H6" s="45" t="str">
        <x:v>TAM</x:v>
      </x:c>
    </x:row>
    <x:row r="7">
      <x:c r="A7" s="44" t="str">
        <x:v>TAM — Perceived Usefulness</x:v>
      </x:c>
      <x:c r="B7" s="81" t="str">
        <x:v>s_14</x:v>
      </x:c>
      <x:c r="C7" s="81" t="n">
        <x:v>4</x:v>
      </x:c>
      <x:c r="D7" s="81" t="str">
        <x:v>Neither</x:v>
      </x:c>
      <x:c r="E7" s="81" t="n">
        <x:v>3</x:v>
      </x:c>
      <x:c r="F7" s="81" t="n">
        <x:v>54</x:v>
      </x:c>
      <x:c r="G7" s="98" t="n">
        <x:f>E7/F7</x:f>
        <x:v>0.05555555555555555</x:v>
      </x:c>
      <x:c r="H7" s="45" t="str">
        <x:v>TAM</x:v>
      </x:c>
    </x:row>
    <x:row r="8">
      <x:c r="A8" s="44" t="str">
        <x:v>TAM — Perceived Usefulness</x:v>
      </x:c>
      <x:c r="B8" s="81" t="str">
        <x:v>s_14</x:v>
      </x:c>
      <x:c r="C8" s="81" t="n">
        <x:v>5</x:v>
      </x:c>
      <x:c r="D8" s="81" t="str">
        <x:v>Slightly likely</x:v>
      </x:c>
      <x:c r="E8" s="81" t="n">
        <x:v>11</x:v>
      </x:c>
      <x:c r="F8" s="81" t="n">
        <x:v>54</x:v>
      </x:c>
      <x:c r="G8" s="98" t="n">
        <x:f>E8/F8</x:f>
        <x:v>0.2037037037037037</x:v>
      </x:c>
      <x:c r="H8" s="45" t="str">
        <x:v>TAM</x:v>
      </x:c>
    </x:row>
    <x:row r="9">
      <x:c r="A9" s="44" t="str">
        <x:v>TAM — Perceived Usefulness</x:v>
      </x:c>
      <x:c r="B9" s="81" t="str">
        <x:v>s_14</x:v>
      </x:c>
      <x:c r="C9" s="81" t="n">
        <x:v>6</x:v>
      </x:c>
      <x:c r="D9" s="81" t="str">
        <x:v>Quite likely</x:v>
      </x:c>
      <x:c r="E9" s="81" t="n">
        <x:v>29</x:v>
      </x:c>
      <x:c r="F9" s="81" t="n">
        <x:v>54</x:v>
      </x:c>
      <x:c r="G9" s="98" t="n">
        <x:f>E9/F9</x:f>
        <x:v>0.5370370370370371</x:v>
      </x:c>
      <x:c r="H9" s="45" t="str">
        <x:v>TAM</x:v>
      </x:c>
    </x:row>
    <x:row r="10">
      <x:c r="A10" s="44" t="str">
        <x:v>TAM — Perceived Usefulness</x:v>
      </x:c>
      <x:c r="B10" s="81" t="str">
        <x:v>s_14</x:v>
      </x:c>
      <x:c r="C10" s="81" t="n">
        <x:v>7</x:v>
      </x:c>
      <x:c r="D10" s="81" t="str">
        <x:v>Extremely likely</x:v>
      </x:c>
      <x:c r="E10" s="81" t="n">
        <x:v>10</x:v>
      </x:c>
      <x:c r="F10" s="81" t="n">
        <x:v>54</x:v>
      </x:c>
      <x:c r="G10" s="98" t="n">
        <x:f>E10/F10</x:f>
        <x:v>0.18518518518518517</x:v>
      </x:c>
      <x:c r="H10" s="45" t="str">
        <x:v>TAM</x:v>
      </x:c>
    </x:row>
    <x:row r="11">
      <x:c r="A11" s="44" t="str">
        <x:v>TAM — Perceived Usefulness</x:v>
      </x:c>
      <x:c r="B11" s="81" t="str">
        <x:v>s_15</x:v>
      </x:c>
      <x:c r="C11" s="81" t="n">
        <x:v>1</x:v>
      </x:c>
      <x:c r="D11" s="81" t="str">
        <x:v>Extremely unlikely</x:v>
      </x:c>
      <x:c r="E11" s="81" t="n">
        <x:v>0</x:v>
      </x:c>
      <x:c r="F11" s="81" t="n">
        <x:v>54</x:v>
      </x:c>
      <x:c r="G11" s="98" t="n">
        <x:f>E11/F11</x:f>
        <x:v>0</x:v>
      </x:c>
      <x:c r="H11" s="45" t="str">
        <x:v>TAM</x:v>
      </x:c>
    </x:row>
    <x:row r="12">
      <x:c r="A12" s="44" t="str">
        <x:v>TAM — Perceived Usefulness</x:v>
      </x:c>
      <x:c r="B12" s="81" t="str">
        <x:v>s_15</x:v>
      </x:c>
      <x:c r="C12" s="81" t="n">
        <x:v>2</x:v>
      </x:c>
      <x:c r="D12" s="81" t="str">
        <x:v>Quite unlikely</x:v>
      </x:c>
      <x:c r="E12" s="81" t="n">
        <x:v>1</x:v>
      </x:c>
      <x:c r="F12" s="81" t="n">
        <x:v>54</x:v>
      </x:c>
      <x:c r="G12" s="98" t="n">
        <x:f>E12/F12</x:f>
        <x:v>0.018518518518518517</x:v>
      </x:c>
      <x:c r="H12" s="45" t="str">
        <x:v>TAM</x:v>
      </x:c>
    </x:row>
    <x:row r="13">
      <x:c r="A13" s="44" t="str">
        <x:v>TAM — Perceived Usefulness</x:v>
      </x:c>
      <x:c r="B13" s="81" t="str">
        <x:v>s_15</x:v>
      </x:c>
      <x:c r="C13" s="81" t="n">
        <x:v>3</x:v>
      </x:c>
      <x:c r="D13" s="81" t="str">
        <x:v>Slightly unlikely</x:v>
      </x:c>
      <x:c r="E13" s="81" t="n">
        <x:v>0</x:v>
      </x:c>
      <x:c r="F13" s="81" t="n">
        <x:v>54</x:v>
      </x:c>
      <x:c r="G13" s="98" t="n">
        <x:f>E13/F13</x:f>
        <x:v>0</x:v>
      </x:c>
      <x:c r="H13" s="45" t="str">
        <x:v>TAM</x:v>
      </x:c>
    </x:row>
    <x:row r="14">
      <x:c r="A14" s="44" t="str">
        <x:v>TAM — Perceived Usefulness</x:v>
      </x:c>
      <x:c r="B14" s="81" t="str">
        <x:v>s_15</x:v>
      </x:c>
      <x:c r="C14" s="81" t="n">
        <x:v>4</x:v>
      </x:c>
      <x:c r="D14" s="81" t="str">
        <x:v>Neither</x:v>
      </x:c>
      <x:c r="E14" s="81" t="n">
        <x:v>4</x:v>
      </x:c>
      <x:c r="F14" s="81" t="n">
        <x:v>54</x:v>
      </x:c>
      <x:c r="G14" s="98" t="n">
        <x:f>E14/F14</x:f>
        <x:v>0.07407407407407407</x:v>
      </x:c>
      <x:c r="H14" s="45" t="str">
        <x:v>TAM</x:v>
      </x:c>
    </x:row>
    <x:row r="15">
      <x:c r="A15" s="44" t="str">
        <x:v>TAM — Perceived Usefulness</x:v>
      </x:c>
      <x:c r="B15" s="81" t="str">
        <x:v>s_15</x:v>
      </x:c>
      <x:c r="C15" s="81" t="n">
        <x:v>5</x:v>
      </x:c>
      <x:c r="D15" s="81" t="str">
        <x:v>Slightly likely</x:v>
      </x:c>
      <x:c r="E15" s="81" t="n">
        <x:v>21</x:v>
      </x:c>
      <x:c r="F15" s="81" t="n">
        <x:v>54</x:v>
      </x:c>
      <x:c r="G15" s="98" t="n">
        <x:f>E15/F15</x:f>
        <x:v>0.3888888888888889</x:v>
      </x:c>
      <x:c r="H15" s="45" t="str">
        <x:v>TAM</x:v>
      </x:c>
    </x:row>
    <x:row r="16">
      <x:c r="A16" s="44" t="str">
        <x:v>TAM — Perceived Usefulness</x:v>
      </x:c>
      <x:c r="B16" s="81" t="str">
        <x:v>s_15</x:v>
      </x:c>
      <x:c r="C16" s="81" t="n">
        <x:v>6</x:v>
      </x:c>
      <x:c r="D16" s="81" t="str">
        <x:v>Quite likely</x:v>
      </x:c>
      <x:c r="E16" s="81" t="n">
        <x:v>20</x:v>
      </x:c>
      <x:c r="F16" s="81" t="n">
        <x:v>54</x:v>
      </x:c>
      <x:c r="G16" s="98" t="n">
        <x:f>E16/F16</x:f>
        <x:v>0.37037037037037035</x:v>
      </x:c>
      <x:c r="H16" s="45" t="str">
        <x:v>TAM</x:v>
      </x:c>
    </x:row>
    <x:row r="17">
      <x:c r="A17" s="44" t="str">
        <x:v>TAM — Perceived Usefulness</x:v>
      </x:c>
      <x:c r="B17" s="81" t="str">
        <x:v>s_15</x:v>
      </x:c>
      <x:c r="C17" s="81" t="n">
        <x:v>7</x:v>
      </x:c>
      <x:c r="D17" s="81" t="str">
        <x:v>Extremely likely</x:v>
      </x:c>
      <x:c r="E17" s="81" t="n">
        <x:v>8</x:v>
      </x:c>
      <x:c r="F17" s="81" t="n">
        <x:v>54</x:v>
      </x:c>
      <x:c r="G17" s="98" t="n">
        <x:f>E17/F17</x:f>
        <x:v>0.14814814814814814</x:v>
      </x:c>
      <x:c r="H17" s="45" t="str">
        <x:v>TAM</x:v>
      </x:c>
    </x:row>
    <x:row r="18">
      <x:c r="A18" s="44" t="str">
        <x:v>TAM — Perceived Usefulness</x:v>
      </x:c>
      <x:c r="B18" s="81" t="str">
        <x:v>s_17</x:v>
      </x:c>
      <x:c r="C18" s="81" t="n">
        <x:v>1</x:v>
      </x:c>
      <x:c r="D18" s="81" t="str">
        <x:v>Extremely unlikely</x:v>
      </x:c>
      <x:c r="E18" s="81" t="n">
        <x:v>0</x:v>
      </x:c>
      <x:c r="F18" s="81" t="n">
        <x:v>54</x:v>
      </x:c>
      <x:c r="G18" s="98" t="n">
        <x:f>E18/F18</x:f>
        <x:v>0</x:v>
      </x:c>
      <x:c r="H18" s="45" t="str">
        <x:v>TAM</x:v>
      </x:c>
    </x:row>
    <x:row r="19">
      <x:c r="A19" s="44" t="str">
        <x:v>TAM — Perceived Usefulness</x:v>
      </x:c>
      <x:c r="B19" s="81" t="str">
        <x:v>s_17</x:v>
      </x:c>
      <x:c r="C19" s="81" t="n">
        <x:v>2</x:v>
      </x:c>
      <x:c r="D19" s="81" t="str">
        <x:v>Quite unlikely</x:v>
      </x:c>
      <x:c r="E19" s="81" t="n">
        <x:v>1</x:v>
      </x:c>
      <x:c r="F19" s="81" t="n">
        <x:v>54</x:v>
      </x:c>
      <x:c r="G19" s="98" t="n">
        <x:f>E19/F19</x:f>
        <x:v>0.018518518518518517</x:v>
      </x:c>
      <x:c r="H19" s="45" t="str">
        <x:v>TAM</x:v>
      </x:c>
    </x:row>
    <x:row r="20">
      <x:c r="A20" s="44" t="str">
        <x:v>TAM — Perceived Usefulness</x:v>
      </x:c>
      <x:c r="B20" s="81" t="str">
        <x:v>s_17</x:v>
      </x:c>
      <x:c r="C20" s="81" t="n">
        <x:v>3</x:v>
      </x:c>
      <x:c r="D20" s="81" t="str">
        <x:v>Slightly unlikely</x:v>
      </x:c>
      <x:c r="E20" s="81" t="n">
        <x:v>0</x:v>
      </x:c>
      <x:c r="F20" s="81" t="n">
        <x:v>54</x:v>
      </x:c>
      <x:c r="G20" s="98" t="n">
        <x:f>E20/F20</x:f>
        <x:v>0</x:v>
      </x:c>
      <x:c r="H20" s="45" t="str">
        <x:v>TAM</x:v>
      </x:c>
    </x:row>
    <x:row r="21">
      <x:c r="A21" s="44" t="str">
        <x:v>TAM — Perceived Usefulness</x:v>
      </x:c>
      <x:c r="B21" s="81" t="str">
        <x:v>s_17</x:v>
      </x:c>
      <x:c r="C21" s="81" t="n">
        <x:v>4</x:v>
      </x:c>
      <x:c r="D21" s="81" t="str">
        <x:v>Neither</x:v>
      </x:c>
      <x:c r="E21" s="81" t="n">
        <x:v>1</x:v>
      </x:c>
      <x:c r="F21" s="81" t="n">
        <x:v>54</x:v>
      </x:c>
      <x:c r="G21" s="98" t="n">
        <x:f>E21/F21</x:f>
        <x:v>0.018518518518518517</x:v>
      </x:c>
      <x:c r="H21" s="45" t="str">
        <x:v>TAM</x:v>
      </x:c>
    </x:row>
    <x:row r="22">
      <x:c r="A22" s="44" t="str">
        <x:v>TAM — Perceived Usefulness</x:v>
      </x:c>
      <x:c r="B22" s="81" t="str">
        <x:v>s_17</x:v>
      </x:c>
      <x:c r="C22" s="81" t="n">
        <x:v>5</x:v>
      </x:c>
      <x:c r="D22" s="81" t="str">
        <x:v>Slightly likely</x:v>
      </x:c>
      <x:c r="E22" s="81" t="n">
        <x:v>9</x:v>
      </x:c>
      <x:c r="F22" s="81" t="n">
        <x:v>54</x:v>
      </x:c>
      <x:c r="G22" s="98" t="n">
        <x:f>E22/F22</x:f>
        <x:v>0.16666666666666666</x:v>
      </x:c>
      <x:c r="H22" s="45" t="str">
        <x:v>TAM</x:v>
      </x:c>
    </x:row>
    <x:row r="23">
      <x:c r="A23" s="44" t="str">
        <x:v>TAM — Perceived Usefulness</x:v>
      </x:c>
      <x:c r="B23" s="81" t="str">
        <x:v>s_17</x:v>
      </x:c>
      <x:c r="C23" s="81" t="n">
        <x:v>6</x:v>
      </x:c>
      <x:c r="D23" s="81" t="str">
        <x:v>Quite likely</x:v>
      </x:c>
      <x:c r="E23" s="81" t="n">
        <x:v>27</x:v>
      </x:c>
      <x:c r="F23" s="81" t="n">
        <x:v>54</x:v>
      </x:c>
      <x:c r="G23" s="98" t="n">
        <x:f>E23/F23</x:f>
        <x:v>0.5</x:v>
      </x:c>
      <x:c r="H23" s="45" t="str">
        <x:v>TAM</x:v>
      </x:c>
    </x:row>
    <x:row r="24">
      <x:c r="A24" s="44" t="str">
        <x:v>TAM — Perceived Usefulness</x:v>
      </x:c>
      <x:c r="B24" s="81" t="str">
        <x:v>s_17</x:v>
      </x:c>
      <x:c r="C24" s="81" t="n">
        <x:v>7</x:v>
      </x:c>
      <x:c r="D24" s="81" t="str">
        <x:v>Extremely likely</x:v>
      </x:c>
      <x:c r="E24" s="81" t="n">
        <x:v>16</x:v>
      </x:c>
      <x:c r="F24" s="81" t="n">
        <x:v>54</x:v>
      </x:c>
      <x:c r="G24" s="98" t="n">
        <x:f>E24/F24</x:f>
        <x:v>0.2962962962962963</x:v>
      </x:c>
      <x:c r="H24" s="45" t="str">
        <x:v>TAM</x:v>
      </x:c>
    </x:row>
    <x:row r="25">
      <x:c r="A25" s="44" t="str">
        <x:v>TAM — Perceived Usefulness</x:v>
      </x:c>
      <x:c r="B25" s="81" t="str">
        <x:v>s_16</x:v>
      </x:c>
      <x:c r="C25" s="81" t="n">
        <x:v>1</x:v>
      </x:c>
      <x:c r="D25" s="81" t="str">
        <x:v>Extremely unlikely</x:v>
      </x:c>
      <x:c r="E25" s="81" t="n">
        <x:v>1</x:v>
      </x:c>
      <x:c r="F25" s="81" t="n">
        <x:v>54</x:v>
      </x:c>
      <x:c r="G25" s="98" t="n">
        <x:f>E25/F25</x:f>
        <x:v>0.018518518518518517</x:v>
      </x:c>
      <x:c r="H25" s="45" t="str">
        <x:v>TAM</x:v>
      </x:c>
    </x:row>
    <x:row r="26">
      <x:c r="A26" s="44" t="str">
        <x:v>TAM — Perceived Usefulness</x:v>
      </x:c>
      <x:c r="B26" s="81" t="str">
        <x:v>s_16</x:v>
      </x:c>
      <x:c r="C26" s="81" t="n">
        <x:v>2</x:v>
      </x:c>
      <x:c r="D26" s="81" t="str">
        <x:v>Quite unlikely</x:v>
      </x:c>
      <x:c r="E26" s="81" t="n">
        <x:v>0</x:v>
      </x:c>
      <x:c r="F26" s="81" t="n">
        <x:v>54</x:v>
      </x:c>
      <x:c r="G26" s="98" t="n">
        <x:f>E26/F26</x:f>
        <x:v>0</x:v>
      </x:c>
      <x:c r="H26" s="45" t="str">
        <x:v>TAM</x:v>
      </x:c>
    </x:row>
    <x:row r="27">
      <x:c r="A27" s="44" t="str">
        <x:v>TAM — Perceived Usefulness</x:v>
      </x:c>
      <x:c r="B27" s="81" t="str">
        <x:v>s_16</x:v>
      </x:c>
      <x:c r="C27" s="81" t="n">
        <x:v>3</x:v>
      </x:c>
      <x:c r="D27" s="81" t="str">
        <x:v>Slightly unlikely</x:v>
      </x:c>
      <x:c r="E27" s="81" t="n">
        <x:v>0</x:v>
      </x:c>
      <x:c r="F27" s="81" t="n">
        <x:v>54</x:v>
      </x:c>
      <x:c r="G27" s="98" t="n">
        <x:f>E27/F27</x:f>
        <x:v>0</x:v>
      </x:c>
      <x:c r="H27" s="45" t="str">
        <x:v>TAM</x:v>
      </x:c>
    </x:row>
    <x:row r="28">
      <x:c r="A28" s="44" t="str">
        <x:v>TAM — Perceived Usefulness</x:v>
      </x:c>
      <x:c r="B28" s="81" t="str">
        <x:v>s_16</x:v>
      </x:c>
      <x:c r="C28" s="81" t="n">
        <x:v>4</x:v>
      </x:c>
      <x:c r="D28" s="81" t="str">
        <x:v>Neither</x:v>
      </x:c>
      <x:c r="E28" s="81" t="n">
        <x:v>3</x:v>
      </x:c>
      <x:c r="F28" s="81" t="n">
        <x:v>54</x:v>
      </x:c>
      <x:c r="G28" s="98" t="n">
        <x:f>E28/F28</x:f>
        <x:v>0.05555555555555555</x:v>
      </x:c>
      <x:c r="H28" s="45" t="str">
        <x:v>TAM</x:v>
      </x:c>
    </x:row>
    <x:row r="29">
      <x:c r="A29" s="44" t="str">
        <x:v>TAM — Perceived Usefulness</x:v>
      </x:c>
      <x:c r="B29" s="81" t="str">
        <x:v>s_16</x:v>
      </x:c>
      <x:c r="C29" s="81" t="n">
        <x:v>5</x:v>
      </x:c>
      <x:c r="D29" s="81" t="str">
        <x:v>Slightly likely</x:v>
      </x:c>
      <x:c r="E29" s="81" t="n">
        <x:v>11</x:v>
      </x:c>
      <x:c r="F29" s="81" t="n">
        <x:v>54</x:v>
      </x:c>
      <x:c r="G29" s="98" t="n">
        <x:f>E29/F29</x:f>
        <x:v>0.2037037037037037</x:v>
      </x:c>
      <x:c r="H29" s="45" t="str">
        <x:v>TAM</x:v>
      </x:c>
    </x:row>
    <x:row r="30">
      <x:c r="A30" s="44" t="str">
        <x:v>TAM — Perceived Usefulness</x:v>
      </x:c>
      <x:c r="B30" s="81" t="str">
        <x:v>s_16</x:v>
      </x:c>
      <x:c r="C30" s="81" t="n">
        <x:v>6</x:v>
      </x:c>
      <x:c r="D30" s="81" t="str">
        <x:v>Quite likely</x:v>
      </x:c>
      <x:c r="E30" s="81" t="n">
        <x:v>26</x:v>
      </x:c>
      <x:c r="F30" s="81" t="n">
        <x:v>54</x:v>
      </x:c>
      <x:c r="G30" s="98" t="n">
        <x:f>E30/F30</x:f>
        <x:v>0.48148148148148145</x:v>
      </x:c>
      <x:c r="H30" s="45" t="str">
        <x:v>TAM</x:v>
      </x:c>
    </x:row>
    <x:row r="31">
      <x:c r="A31" s="44" t="str">
        <x:v>TAM — Perceived Usefulness</x:v>
      </x:c>
      <x:c r="B31" s="81" t="str">
        <x:v>s_16</x:v>
      </x:c>
      <x:c r="C31" s="81" t="n">
        <x:v>7</x:v>
      </x:c>
      <x:c r="D31" s="81" t="str">
        <x:v>Extremely likely</x:v>
      </x:c>
      <x:c r="E31" s="81" t="n">
        <x:v>13</x:v>
      </x:c>
      <x:c r="F31" s="81" t="n">
        <x:v>54</x:v>
      </x:c>
      <x:c r="G31" s="98" t="n">
        <x:f>E31/F31</x:f>
        <x:v>0.24074074074074073</x:v>
      </x:c>
      <x:c r="H31" s="45" t="str">
        <x:v>TAM</x:v>
      </x:c>
    </x:row>
    <x:row r="32">
      <x:c r="A32" s="44" t="str">
        <x:v>TAM — Perceived Usefulness</x:v>
      </x:c>
      <x:c r="B32" s="81" t="str">
        <x:v>s_18</x:v>
      </x:c>
      <x:c r="C32" s="81" t="n">
        <x:v>1</x:v>
      </x:c>
      <x:c r="D32" s="81" t="str">
        <x:v>Extremely unlikely</x:v>
      </x:c>
      <x:c r="E32" s="81" t="n">
        <x:v>0</x:v>
      </x:c>
      <x:c r="F32" s="81" t="n">
        <x:v>54</x:v>
      </x:c>
      <x:c r="G32" s="98" t="n">
        <x:f>E32/F32</x:f>
        <x:v>0</x:v>
      </x:c>
      <x:c r="H32" s="45" t="str">
        <x:v>TAM</x:v>
      </x:c>
    </x:row>
    <x:row r="33">
      <x:c r="A33" s="44" t="str">
        <x:v>TAM — Perceived Usefulness</x:v>
      </x:c>
      <x:c r="B33" s="81" t="str">
        <x:v>s_18</x:v>
      </x:c>
      <x:c r="C33" s="81" t="n">
        <x:v>2</x:v>
      </x:c>
      <x:c r="D33" s="81" t="str">
        <x:v>Quite unlikely</x:v>
      </x:c>
      <x:c r="E33" s="81" t="n">
        <x:v>1</x:v>
      </x:c>
      <x:c r="F33" s="81" t="n">
        <x:v>54</x:v>
      </x:c>
      <x:c r="G33" s="98" t="n">
        <x:f>E33/F33</x:f>
        <x:v>0.018518518518518517</x:v>
      </x:c>
      <x:c r="H33" s="45" t="str">
        <x:v>TAM</x:v>
      </x:c>
    </x:row>
    <x:row r="34">
      <x:c r="A34" s="44" t="str">
        <x:v>TAM — Perceived Usefulness</x:v>
      </x:c>
      <x:c r="B34" s="81" t="str">
        <x:v>s_18</x:v>
      </x:c>
      <x:c r="C34" s="81" t="n">
        <x:v>3</x:v>
      </x:c>
      <x:c r="D34" s="81" t="str">
        <x:v>Slightly unlikely</x:v>
      </x:c>
      <x:c r="E34" s="81" t="n">
        <x:v>1</x:v>
      </x:c>
      <x:c r="F34" s="81" t="n">
        <x:v>54</x:v>
      </x:c>
      <x:c r="G34" s="98" t="n">
        <x:f>E34/F34</x:f>
        <x:v>0.018518518518518517</x:v>
      </x:c>
      <x:c r="H34" s="45" t="str">
        <x:v>TAM</x:v>
      </x:c>
    </x:row>
    <x:row r="35">
      <x:c r="A35" s="44" t="str">
        <x:v>TAM — Perceived Usefulness</x:v>
      </x:c>
      <x:c r="B35" s="81" t="str">
        <x:v>s_18</x:v>
      </x:c>
      <x:c r="C35" s="81" t="n">
        <x:v>4</x:v>
      </x:c>
      <x:c r="D35" s="81" t="str">
        <x:v>Neither</x:v>
      </x:c>
      <x:c r="E35" s="81" t="n">
        <x:v>4</x:v>
      </x:c>
      <x:c r="F35" s="81" t="n">
        <x:v>54</x:v>
      </x:c>
      <x:c r="G35" s="98" t="n">
        <x:f>E35/F35</x:f>
        <x:v>0.07407407407407407</x:v>
      </x:c>
      <x:c r="H35" s="45" t="str">
        <x:v>TAM</x:v>
      </x:c>
    </x:row>
    <x:row r="36">
      <x:c r="A36" s="44" t="str">
        <x:v>TAM — Perceived Usefulness</x:v>
      </x:c>
      <x:c r="B36" s="81" t="str">
        <x:v>s_18</x:v>
      </x:c>
      <x:c r="C36" s="81" t="n">
        <x:v>5</x:v>
      </x:c>
      <x:c r="D36" s="81" t="str">
        <x:v>Slightly likely</x:v>
      </x:c>
      <x:c r="E36" s="81" t="n">
        <x:v>14</x:v>
      </x:c>
      <x:c r="F36" s="81" t="n">
        <x:v>54</x:v>
      </x:c>
      <x:c r="G36" s="98" t="n">
        <x:f>E36/F36</x:f>
        <x:v>0.25925925925925924</x:v>
      </x:c>
      <x:c r="H36" s="45" t="str">
        <x:v>TAM</x:v>
      </x:c>
    </x:row>
    <x:row r="37">
      <x:c r="A37" s="44" t="str">
        <x:v>TAM — Perceived Usefulness</x:v>
      </x:c>
      <x:c r="B37" s="81" t="str">
        <x:v>s_18</x:v>
      </x:c>
      <x:c r="C37" s="81" t="n">
        <x:v>6</x:v>
      </x:c>
      <x:c r="D37" s="81" t="str">
        <x:v>Quite likely</x:v>
      </x:c>
      <x:c r="E37" s="81" t="n">
        <x:v>19</x:v>
      </x:c>
      <x:c r="F37" s="81" t="n">
        <x:v>54</x:v>
      </x:c>
      <x:c r="G37" s="98" t="n">
        <x:f>E37/F37</x:f>
        <x:v>0.35185185185185186</x:v>
      </x:c>
      <x:c r="H37" s="45" t="str">
        <x:v>TAM</x:v>
      </x:c>
    </x:row>
    <x:row r="38">
      <x:c r="A38" s="44" t="str">
        <x:v>TAM — Perceived Usefulness</x:v>
      </x:c>
      <x:c r="B38" s="81" t="str">
        <x:v>s_18</x:v>
      </x:c>
      <x:c r="C38" s="81" t="n">
        <x:v>7</x:v>
      </x:c>
      <x:c r="D38" s="81" t="str">
        <x:v>Extremely likely</x:v>
      </x:c>
      <x:c r="E38" s="81" t="n">
        <x:v>15</x:v>
      </x:c>
      <x:c r="F38" s="81" t="n">
        <x:v>54</x:v>
      </x:c>
      <x:c r="G38" s="98" t="n">
        <x:f>E38/F38</x:f>
        <x:v>0.2777777777777778</x:v>
      </x:c>
      <x:c r="H38" s="45" t="str">
        <x:v>TAM</x:v>
      </x:c>
    </x:row>
    <x:row r="39">
      <x:c r="A39" s="44" t="str">
        <x:v>TAM — Perceived Usefulness</x:v>
      </x:c>
      <x:c r="B39" s="81" t="str">
        <x:v>s_19</x:v>
      </x:c>
      <x:c r="C39" s="81" t="n">
        <x:v>1</x:v>
      </x:c>
      <x:c r="D39" s="81" t="str">
        <x:v>Extremely unlikely</x:v>
      </x:c>
      <x:c r="E39" s="81" t="n">
        <x:v>0</x:v>
      </x:c>
      <x:c r="F39" s="81" t="n">
        <x:v>54</x:v>
      </x:c>
      <x:c r="G39" s="98" t="n">
        <x:f>E39/F39</x:f>
        <x:v>0</x:v>
      </x:c>
      <x:c r="H39" s="45" t="str">
        <x:v>TAM</x:v>
      </x:c>
    </x:row>
    <x:row r="40">
      <x:c r="A40" s="44" t="str">
        <x:v>TAM — Perceived Usefulness</x:v>
      </x:c>
      <x:c r="B40" s="81" t="str">
        <x:v>s_19</x:v>
      </x:c>
      <x:c r="C40" s="81" t="n">
        <x:v>2</x:v>
      </x:c>
      <x:c r="D40" s="81" t="str">
        <x:v>Quite unlikely</x:v>
      </x:c>
      <x:c r="E40" s="81" t="n">
        <x:v>1</x:v>
      </x:c>
      <x:c r="F40" s="81" t="n">
        <x:v>54</x:v>
      </x:c>
      <x:c r="G40" s="98" t="n">
        <x:f>E40/F40</x:f>
        <x:v>0.018518518518518517</x:v>
      </x:c>
      <x:c r="H40" s="45" t="str">
        <x:v>TAM</x:v>
      </x:c>
    </x:row>
    <x:row r="41">
      <x:c r="A41" s="44" t="str">
        <x:v>TAM — Perceived Usefulness</x:v>
      </x:c>
      <x:c r="B41" s="81" t="str">
        <x:v>s_19</x:v>
      </x:c>
      <x:c r="C41" s="81" t="n">
        <x:v>3</x:v>
      </x:c>
      <x:c r="D41" s="81" t="str">
        <x:v>Slightly unlikely</x:v>
      </x:c>
      <x:c r="E41" s="81" t="n">
        <x:v>1</x:v>
      </x:c>
      <x:c r="F41" s="81" t="n">
        <x:v>54</x:v>
      </x:c>
      <x:c r="G41" s="98" t="n">
        <x:f>E41/F41</x:f>
        <x:v>0.018518518518518517</x:v>
      </x:c>
      <x:c r="H41" s="45" t="str">
        <x:v>TAM</x:v>
      </x:c>
    </x:row>
    <x:row r="42">
      <x:c r="A42" s="44" t="str">
        <x:v>TAM — Perceived Usefulness</x:v>
      </x:c>
      <x:c r="B42" s="81" t="str">
        <x:v>s_19</x:v>
      </x:c>
      <x:c r="C42" s="81" t="n">
        <x:v>4</x:v>
      </x:c>
      <x:c r="D42" s="81" t="str">
        <x:v>Neither</x:v>
      </x:c>
      <x:c r="E42" s="81" t="n">
        <x:v>2</x:v>
      </x:c>
      <x:c r="F42" s="81" t="n">
        <x:v>54</x:v>
      </x:c>
      <x:c r="G42" s="98" t="n">
        <x:f>E42/F42</x:f>
        <x:v>0.037037037037037035</x:v>
      </x:c>
      <x:c r="H42" s="45" t="str">
        <x:v>TAM</x:v>
      </x:c>
    </x:row>
    <x:row r="43">
      <x:c r="A43" s="44" t="str">
        <x:v>TAM — Perceived Usefulness</x:v>
      </x:c>
      <x:c r="B43" s="81" t="str">
        <x:v>s_19</x:v>
      </x:c>
      <x:c r="C43" s="81" t="n">
        <x:v>5</x:v>
      </x:c>
      <x:c r="D43" s="81" t="str">
        <x:v>Slightly likely</x:v>
      </x:c>
      <x:c r="E43" s="81" t="n">
        <x:v>10</x:v>
      </x:c>
      <x:c r="F43" s="81" t="n">
        <x:v>54</x:v>
      </x:c>
      <x:c r="G43" s="98" t="n">
        <x:f>E43/F43</x:f>
        <x:v>0.18518518518518517</x:v>
      </x:c>
      <x:c r="H43" s="45" t="str">
        <x:v>TAM</x:v>
      </x:c>
    </x:row>
    <x:row r="44">
      <x:c r="A44" s="44" t="str">
        <x:v>TAM — Perceived Usefulness</x:v>
      </x:c>
      <x:c r="B44" s="81" t="str">
        <x:v>s_19</x:v>
      </x:c>
      <x:c r="C44" s="81" t="n">
        <x:v>6</x:v>
      </x:c>
      <x:c r="D44" s="81" t="str">
        <x:v>Quite likely</x:v>
      </x:c>
      <x:c r="E44" s="81" t="n">
        <x:v>21</x:v>
      </x:c>
      <x:c r="F44" s="81" t="n">
        <x:v>54</x:v>
      </x:c>
      <x:c r="G44" s="98" t="n">
        <x:f>E44/F44</x:f>
        <x:v>0.3888888888888889</x:v>
      </x:c>
      <x:c r="H44" s="45" t="str">
        <x:v>TAM</x:v>
      </x:c>
    </x:row>
    <x:row r="45">
      <x:c r="A45" s="44" t="str">
        <x:v>TAM — Perceived Usefulness</x:v>
      </x:c>
      <x:c r="B45" s="81" t="str">
        <x:v>s_19</x:v>
      </x:c>
      <x:c r="C45" s="81" t="n">
        <x:v>7</x:v>
      </x:c>
      <x:c r="D45" s="81" t="str">
        <x:v>Extremely likely</x:v>
      </x:c>
      <x:c r="E45" s="81" t="n">
        <x:v>19</x:v>
      </x:c>
      <x:c r="F45" s="81" t="n">
        <x:v>54</x:v>
      </x:c>
      <x:c r="G45" s="98" t="n">
        <x:f>E45/F45</x:f>
        <x:v>0.35185185185185186</x:v>
      </x:c>
      <x:c r="H45" s="45" t="str">
        <x:v>TAM</x:v>
      </x:c>
    </x:row>
    <x:row r="46">
      <x:c r="A46" s="44" t="str">
        <x:v>TAM — Perceived Ease of Use</x:v>
      </x:c>
      <x:c r="B46" s="81" t="str">
        <x:v>s_20</x:v>
      </x:c>
      <x:c r="C46" s="81" t="n">
        <x:v>1</x:v>
      </x:c>
      <x:c r="D46" s="81" t="str">
        <x:v>Extremely unlikely</x:v>
      </x:c>
      <x:c r="E46" s="81" t="n">
        <x:v>0</x:v>
      </x:c>
      <x:c r="F46" s="81" t="n">
        <x:v>54</x:v>
      </x:c>
      <x:c r="G46" s="98" t="n">
        <x:f>E46/F46</x:f>
        <x:v>0</x:v>
      </x:c>
      <x:c r="H46" s="45" t="str">
        <x:v>TAM</x:v>
      </x:c>
    </x:row>
    <x:row r="47">
      <x:c r="A47" s="44" t="str">
        <x:v>TAM — Perceived Ease of Use</x:v>
      </x:c>
      <x:c r="B47" s="81" t="str">
        <x:v>s_20</x:v>
      </x:c>
      <x:c r="C47" s="81" t="n">
        <x:v>2</x:v>
      </x:c>
      <x:c r="D47" s="81" t="str">
        <x:v>Quite unlikely</x:v>
      </x:c>
      <x:c r="E47" s="81" t="n">
        <x:v>1</x:v>
      </x:c>
      <x:c r="F47" s="81" t="n">
        <x:v>54</x:v>
      </x:c>
      <x:c r="G47" s="98" t="n">
        <x:f>E47/F47</x:f>
        <x:v>0.018518518518518517</x:v>
      </x:c>
      <x:c r="H47" s="45" t="str">
        <x:v>TAM</x:v>
      </x:c>
    </x:row>
    <x:row r="48">
      <x:c r="A48" s="44" t="str">
        <x:v>TAM — Perceived Ease of Use</x:v>
      </x:c>
      <x:c r="B48" s="81" t="str">
        <x:v>s_20</x:v>
      </x:c>
      <x:c r="C48" s="81" t="n">
        <x:v>3</x:v>
      </x:c>
      <x:c r="D48" s="81" t="str">
        <x:v>Slightly unlikely</x:v>
      </x:c>
      <x:c r="E48" s="81" t="n">
        <x:v>1</x:v>
      </x:c>
      <x:c r="F48" s="81" t="n">
        <x:v>54</x:v>
      </x:c>
      <x:c r="G48" s="98" t="n">
        <x:f>E48/F48</x:f>
        <x:v>0.018518518518518517</x:v>
      </x:c>
      <x:c r="H48" s="45" t="str">
        <x:v>TAM</x:v>
      </x:c>
    </x:row>
    <x:row r="49">
      <x:c r="A49" s="44" t="str">
        <x:v>TAM — Perceived Ease of Use</x:v>
      </x:c>
      <x:c r="B49" s="81" t="str">
        <x:v>s_20</x:v>
      </x:c>
      <x:c r="C49" s="81" t="n">
        <x:v>4</x:v>
      </x:c>
      <x:c r="D49" s="81" t="str">
        <x:v>Neither</x:v>
      </x:c>
      <x:c r="E49" s="81" t="n">
        <x:v>2</x:v>
      </x:c>
      <x:c r="F49" s="81" t="n">
        <x:v>54</x:v>
      </x:c>
      <x:c r="G49" s="98" t="n">
        <x:f>E49/F49</x:f>
        <x:v>0.037037037037037035</x:v>
      </x:c>
      <x:c r="H49" s="45" t="str">
        <x:v>TAM</x:v>
      </x:c>
    </x:row>
    <x:row r="50">
      <x:c r="A50" s="44" t="str">
        <x:v>TAM — Perceived Ease of Use</x:v>
      </x:c>
      <x:c r="B50" s="81" t="str">
        <x:v>s_20</x:v>
      </x:c>
      <x:c r="C50" s="81" t="n">
        <x:v>5</x:v>
      </x:c>
      <x:c r="D50" s="81" t="str">
        <x:v>Slightly likely</x:v>
      </x:c>
      <x:c r="E50" s="81" t="n">
        <x:v>13</x:v>
      </x:c>
      <x:c r="F50" s="81" t="n">
        <x:v>54</x:v>
      </x:c>
      <x:c r="G50" s="98" t="n">
        <x:f>E50/F50</x:f>
        <x:v>0.24074074074074073</x:v>
      </x:c>
      <x:c r="H50" s="45" t="str">
        <x:v>TAM</x:v>
      </x:c>
    </x:row>
    <x:row r="51">
      <x:c r="A51" s="44" t="str">
        <x:v>TAM — Perceived Ease of Use</x:v>
      </x:c>
      <x:c r="B51" s="81" t="str">
        <x:v>s_20</x:v>
      </x:c>
      <x:c r="C51" s="81" t="n">
        <x:v>6</x:v>
      </x:c>
      <x:c r="D51" s="81" t="str">
        <x:v>Quite likely</x:v>
      </x:c>
      <x:c r="E51" s="81" t="n">
        <x:v>19</x:v>
      </x:c>
      <x:c r="F51" s="81" t="n">
        <x:v>54</x:v>
      </x:c>
      <x:c r="G51" s="98" t="n">
        <x:f>E51/F51</x:f>
        <x:v>0.35185185185185186</x:v>
      </x:c>
      <x:c r="H51" s="45" t="str">
        <x:v>TAM</x:v>
      </x:c>
    </x:row>
    <x:row r="52">
      <x:c r="A52" s="44" t="str">
        <x:v>TAM — Perceived Ease of Use</x:v>
      </x:c>
      <x:c r="B52" s="81" t="str">
        <x:v>s_20</x:v>
      </x:c>
      <x:c r="C52" s="81" t="n">
        <x:v>7</x:v>
      </x:c>
      <x:c r="D52" s="81" t="str">
        <x:v>Extremely likely</x:v>
      </x:c>
      <x:c r="E52" s="81" t="n">
        <x:v>18</x:v>
      </x:c>
      <x:c r="F52" s="81" t="n">
        <x:v>54</x:v>
      </x:c>
      <x:c r="G52" s="98" t="n">
        <x:f>E52/F52</x:f>
        <x:v>0.3333333333333333</x:v>
      </x:c>
      <x:c r="H52" s="45" t="str">
        <x:v>TAM</x:v>
      </x:c>
    </x:row>
    <x:row r="53">
      <x:c r="A53" s="44" t="str">
        <x:v>TAM — Perceived Ease of Use</x:v>
      </x:c>
      <x:c r="B53" s="81" t="str">
        <x:v>s_21</x:v>
      </x:c>
      <x:c r="C53" s="81" t="n">
        <x:v>1</x:v>
      </x:c>
      <x:c r="D53" s="81" t="str">
        <x:v>Extremely unlikely</x:v>
      </x:c>
      <x:c r="E53" s="81" t="n">
        <x:v>0</x:v>
      </x:c>
      <x:c r="F53" s="81" t="n">
        <x:v>54</x:v>
      </x:c>
      <x:c r="G53" s="98" t="n">
        <x:f>E53/F53</x:f>
        <x:v>0</x:v>
      </x:c>
      <x:c r="H53" s="45" t="str">
        <x:v>TAM</x:v>
      </x:c>
    </x:row>
    <x:row r="54">
      <x:c r="A54" s="44" t="str">
        <x:v>TAM — Perceived Ease of Use</x:v>
      </x:c>
      <x:c r="B54" s="81" t="str">
        <x:v>s_21</x:v>
      </x:c>
      <x:c r="C54" s="81" t="n">
        <x:v>2</x:v>
      </x:c>
      <x:c r="D54" s="81" t="str">
        <x:v>Quite unlikely</x:v>
      </x:c>
      <x:c r="E54" s="81" t="n">
        <x:v>1</x:v>
      </x:c>
      <x:c r="F54" s="81" t="n">
        <x:v>54</x:v>
      </x:c>
      <x:c r="G54" s="98" t="n">
        <x:f>E54/F54</x:f>
        <x:v>0.018518518518518517</x:v>
      </x:c>
      <x:c r="H54" s="45" t="str">
        <x:v>TAM</x:v>
      </x:c>
    </x:row>
    <x:row r="55">
      <x:c r="A55" s="44" t="str">
        <x:v>TAM — Perceived Ease of Use</x:v>
      </x:c>
      <x:c r="B55" s="81" t="str">
        <x:v>s_21</x:v>
      </x:c>
      <x:c r="C55" s="81" t="n">
        <x:v>3</x:v>
      </x:c>
      <x:c r="D55" s="81" t="str">
        <x:v>Slightly unlikely</x:v>
      </x:c>
      <x:c r="E55" s="81" t="n">
        <x:v>4</x:v>
      </x:c>
      <x:c r="F55" s="81" t="n">
        <x:v>54</x:v>
      </x:c>
      <x:c r="G55" s="98" t="n">
        <x:f>E55/F55</x:f>
        <x:v>0.07407407407407407</x:v>
      </x:c>
      <x:c r="H55" s="45" t="str">
        <x:v>TAM</x:v>
      </x:c>
    </x:row>
    <x:row r="56">
      <x:c r="A56" s="44" t="str">
        <x:v>TAM — Perceived Ease of Use</x:v>
      </x:c>
      <x:c r="B56" s="81" t="str">
        <x:v>s_21</x:v>
      </x:c>
      <x:c r="C56" s="81" t="n">
        <x:v>4</x:v>
      </x:c>
      <x:c r="D56" s="81" t="str">
        <x:v>Neither</x:v>
      </x:c>
      <x:c r="E56" s="81" t="n">
        <x:v>8</x:v>
      </x:c>
      <x:c r="F56" s="81" t="n">
        <x:v>54</x:v>
      </x:c>
      <x:c r="G56" s="98" t="n">
        <x:f>E56/F56</x:f>
        <x:v>0.14814814814814814</x:v>
      </x:c>
      <x:c r="H56" s="45" t="str">
        <x:v>TAM</x:v>
      </x:c>
    </x:row>
    <x:row r="57">
      <x:c r="A57" s="44" t="str">
        <x:v>TAM — Perceived Ease of Use</x:v>
      </x:c>
      <x:c r="B57" s="81" t="str">
        <x:v>s_21</x:v>
      </x:c>
      <x:c r="C57" s="81" t="n">
        <x:v>5</x:v>
      </x:c>
      <x:c r="D57" s="81" t="str">
        <x:v>Slightly likely</x:v>
      </x:c>
      <x:c r="E57" s="81" t="n">
        <x:v>11</x:v>
      </x:c>
      <x:c r="F57" s="81" t="n">
        <x:v>54</x:v>
      </x:c>
      <x:c r="G57" s="98" t="n">
        <x:f>E57/F57</x:f>
        <x:v>0.2037037037037037</x:v>
      </x:c>
      <x:c r="H57" s="45" t="str">
        <x:v>TAM</x:v>
      </x:c>
    </x:row>
    <x:row r="58">
      <x:c r="A58" s="44" t="str">
        <x:v>TAM — Perceived Ease of Use</x:v>
      </x:c>
      <x:c r="B58" s="81" t="str">
        <x:v>s_21</x:v>
      </x:c>
      <x:c r="C58" s="81" t="n">
        <x:v>6</x:v>
      </x:c>
      <x:c r="D58" s="81" t="str">
        <x:v>Quite likely</x:v>
      </x:c>
      <x:c r="E58" s="81" t="n">
        <x:v>19</x:v>
      </x:c>
      <x:c r="F58" s="81" t="n">
        <x:v>54</x:v>
      </x:c>
      <x:c r="G58" s="98" t="n">
        <x:f>E58/F58</x:f>
        <x:v>0.35185185185185186</x:v>
      </x:c>
      <x:c r="H58" s="45" t="str">
        <x:v>TAM</x:v>
      </x:c>
    </x:row>
    <x:row r="59">
      <x:c r="A59" s="44" t="str">
        <x:v>TAM — Perceived Ease of Use</x:v>
      </x:c>
      <x:c r="B59" s="81" t="str">
        <x:v>s_21</x:v>
      </x:c>
      <x:c r="C59" s="81" t="n">
        <x:v>7</x:v>
      </x:c>
      <x:c r="D59" s="81" t="str">
        <x:v>Extremely likely</x:v>
      </x:c>
      <x:c r="E59" s="81" t="n">
        <x:v>11</x:v>
      </x:c>
      <x:c r="F59" s="81" t="n">
        <x:v>54</x:v>
      </x:c>
      <x:c r="G59" s="98" t="n">
        <x:f>E59/F59</x:f>
        <x:v>0.2037037037037037</x:v>
      </x:c>
      <x:c r="H59" s="45" t="str">
        <x:v>TAM</x:v>
      </x:c>
    </x:row>
    <x:row r="60">
      <x:c r="A60" s="44" t="str">
        <x:v>TAM — Perceived Ease of Use</x:v>
      </x:c>
      <x:c r="B60" s="81" t="str">
        <x:v>s_22</x:v>
      </x:c>
      <x:c r="C60" s="81" t="n">
        <x:v>1</x:v>
      </x:c>
      <x:c r="D60" s="81" t="str">
        <x:v>Extremely unlikely</x:v>
      </x:c>
      <x:c r="E60" s="81" t="n">
        <x:v>0</x:v>
      </x:c>
      <x:c r="F60" s="81" t="n">
        <x:v>54</x:v>
      </x:c>
      <x:c r="G60" s="98" t="n">
        <x:f>E60/F60</x:f>
        <x:v>0</x:v>
      </x:c>
      <x:c r="H60" s="45" t="str">
        <x:v>TAM</x:v>
      </x:c>
    </x:row>
    <x:row r="61">
      <x:c r="A61" s="44" t="str">
        <x:v>TAM — Perceived Ease of Use</x:v>
      </x:c>
      <x:c r="B61" s="81" t="str">
        <x:v>s_22</x:v>
      </x:c>
      <x:c r="C61" s="81" t="n">
        <x:v>2</x:v>
      </x:c>
      <x:c r="D61" s="81" t="str">
        <x:v>Quite unlikely</x:v>
      </x:c>
      <x:c r="E61" s="81" t="n">
        <x:v>1</x:v>
      </x:c>
      <x:c r="F61" s="81" t="n">
        <x:v>54</x:v>
      </x:c>
      <x:c r="G61" s="98" t="n">
        <x:f>E61/F61</x:f>
        <x:v>0.018518518518518517</x:v>
      </x:c>
      <x:c r="H61" s="45" t="str">
        <x:v>TAM</x:v>
      </x:c>
    </x:row>
    <x:row r="62">
      <x:c r="A62" s="44" t="str">
        <x:v>TAM — Perceived Ease of Use</x:v>
      </x:c>
      <x:c r="B62" s="81" t="str">
        <x:v>s_22</x:v>
      </x:c>
      <x:c r="C62" s="81" t="n">
        <x:v>3</x:v>
      </x:c>
      <x:c r="D62" s="81" t="str">
        <x:v>Slightly unlikely</x:v>
      </x:c>
      <x:c r="E62" s="81" t="n">
        <x:v>1</x:v>
      </x:c>
      <x:c r="F62" s="81" t="n">
        <x:v>54</x:v>
      </x:c>
      <x:c r="G62" s="98" t="n">
        <x:f>E62/F62</x:f>
        <x:v>0.018518518518518517</x:v>
      </x:c>
      <x:c r="H62" s="45" t="str">
        <x:v>TAM</x:v>
      </x:c>
    </x:row>
    <x:row r="63">
      <x:c r="A63" s="44" t="str">
        <x:v>TAM — Perceived Ease of Use</x:v>
      </x:c>
      <x:c r="B63" s="81" t="str">
        <x:v>s_22</x:v>
      </x:c>
      <x:c r="C63" s="81" t="n">
        <x:v>4</x:v>
      </x:c>
      <x:c r="D63" s="81" t="str">
        <x:v>Neither</x:v>
      </x:c>
      <x:c r="E63" s="81" t="n">
        <x:v>4</x:v>
      </x:c>
      <x:c r="F63" s="81" t="n">
        <x:v>54</x:v>
      </x:c>
      <x:c r="G63" s="98" t="n">
        <x:f>E63/F63</x:f>
        <x:v>0.07407407407407407</x:v>
      </x:c>
      <x:c r="H63" s="45" t="str">
        <x:v>TAM</x:v>
      </x:c>
    </x:row>
    <x:row r="64">
      <x:c r="A64" s="44" t="str">
        <x:v>TAM — Perceived Ease of Use</x:v>
      </x:c>
      <x:c r="B64" s="81" t="str">
        <x:v>s_22</x:v>
      </x:c>
      <x:c r="C64" s="81" t="n">
        <x:v>5</x:v>
      </x:c>
      <x:c r="D64" s="81" t="str">
        <x:v>Slightly likely</x:v>
      </x:c>
      <x:c r="E64" s="81" t="n">
        <x:v>12</x:v>
      </x:c>
      <x:c r="F64" s="81" t="n">
        <x:v>54</x:v>
      </x:c>
      <x:c r="G64" s="98" t="n">
        <x:f>E64/F64</x:f>
        <x:v>0.2222222222222222</x:v>
      </x:c>
      <x:c r="H64" s="45" t="str">
        <x:v>TAM</x:v>
      </x:c>
    </x:row>
    <x:row r="65">
      <x:c r="A65" s="44" t="str">
        <x:v>TAM — Perceived Ease of Use</x:v>
      </x:c>
      <x:c r="B65" s="81" t="str">
        <x:v>s_22</x:v>
      </x:c>
      <x:c r="C65" s="81" t="n">
        <x:v>6</x:v>
      </x:c>
      <x:c r="D65" s="81" t="str">
        <x:v>Quite likely</x:v>
      </x:c>
      <x:c r="E65" s="81" t="n">
        <x:v>24</x:v>
      </x:c>
      <x:c r="F65" s="81" t="n">
        <x:v>54</x:v>
      </x:c>
      <x:c r="G65" s="98" t="n">
        <x:f>E65/F65</x:f>
        <x:v>0.4444444444444444</x:v>
      </x:c>
      <x:c r="H65" s="45" t="str">
        <x:v>TAM</x:v>
      </x:c>
    </x:row>
    <x:row r="66">
      <x:c r="A66" s="44" t="str">
        <x:v>TAM — Perceived Ease of Use</x:v>
      </x:c>
      <x:c r="B66" s="81" t="str">
        <x:v>s_22</x:v>
      </x:c>
      <x:c r="C66" s="81" t="n">
        <x:v>7</x:v>
      </x:c>
      <x:c r="D66" s="81" t="str">
        <x:v>Extremely likely</x:v>
      </x:c>
      <x:c r="E66" s="81" t="n">
        <x:v>12</x:v>
      </x:c>
      <x:c r="F66" s="81" t="n">
        <x:v>54</x:v>
      </x:c>
      <x:c r="G66" s="98" t="n">
        <x:f>E66/F66</x:f>
        <x:v>0.2222222222222222</x:v>
      </x:c>
      <x:c r="H66" s="45" t="str">
        <x:v>TAM</x:v>
      </x:c>
    </x:row>
    <x:row r="67">
      <x:c r="A67" s="44" t="str">
        <x:v>TAM — Perceived Ease of Use</x:v>
      </x:c>
      <x:c r="B67" s="81" t="str">
        <x:v>s_23</x:v>
      </x:c>
      <x:c r="C67" s="81" t="n">
        <x:v>1</x:v>
      </x:c>
      <x:c r="D67" s="81" t="str">
        <x:v>Extremely unlikely</x:v>
      </x:c>
      <x:c r="E67" s="81" t="n">
        <x:v>0</x:v>
      </x:c>
      <x:c r="F67" s="81" t="n">
        <x:v>54</x:v>
      </x:c>
      <x:c r="G67" s="98" t="n">
        <x:f>E67/F67</x:f>
        <x:v>0</x:v>
      </x:c>
      <x:c r="H67" s="45" t="str">
        <x:v>TAM</x:v>
      </x:c>
    </x:row>
    <x:row r="68">
      <x:c r="A68" s="44" t="str">
        <x:v>TAM — Perceived Ease of Use</x:v>
      </x:c>
      <x:c r="B68" s="81" t="str">
        <x:v>s_23</x:v>
      </x:c>
      <x:c r="C68" s="81" t="n">
        <x:v>2</x:v>
      </x:c>
      <x:c r="D68" s="81" t="str">
        <x:v>Quite unlikely</x:v>
      </x:c>
      <x:c r="E68" s="81" t="n">
        <x:v>1</x:v>
      </x:c>
      <x:c r="F68" s="81" t="n">
        <x:v>54</x:v>
      </x:c>
      <x:c r="G68" s="98" t="n">
        <x:f>E68/F68</x:f>
        <x:v>0.018518518518518517</x:v>
      </x:c>
      <x:c r="H68" s="45" t="str">
        <x:v>TAM</x:v>
      </x:c>
    </x:row>
    <x:row r="69">
      <x:c r="A69" s="44" t="str">
        <x:v>TAM — Perceived Ease of Use</x:v>
      </x:c>
      <x:c r="B69" s="81" t="str">
        <x:v>s_23</x:v>
      </x:c>
      <x:c r="C69" s="81" t="n">
        <x:v>3</x:v>
      </x:c>
      <x:c r="D69" s="81" t="str">
        <x:v>Slightly unlikely</x:v>
      </x:c>
      <x:c r="E69" s="81" t="n">
        <x:v>2</x:v>
      </x:c>
      <x:c r="F69" s="81" t="n">
        <x:v>54</x:v>
      </x:c>
      <x:c r="G69" s="98" t="n">
        <x:f>E69/F69</x:f>
        <x:v>0.037037037037037035</x:v>
      </x:c>
      <x:c r="H69" s="45" t="str">
        <x:v>TAM</x:v>
      </x:c>
    </x:row>
    <x:row r="70">
      <x:c r="A70" s="44" t="str">
        <x:v>TAM — Perceived Ease of Use</x:v>
      </x:c>
      <x:c r="B70" s="81" t="str">
        <x:v>s_23</x:v>
      </x:c>
      <x:c r="C70" s="81" t="n">
        <x:v>4</x:v>
      </x:c>
      <x:c r="D70" s="81" t="str">
        <x:v>Neither</x:v>
      </x:c>
      <x:c r="E70" s="81" t="n">
        <x:v>6</x:v>
      </x:c>
      <x:c r="F70" s="81" t="n">
        <x:v>54</x:v>
      </x:c>
      <x:c r="G70" s="98" t="n">
        <x:f>E70/F70</x:f>
        <x:v>0.1111111111111111</x:v>
      </x:c>
      <x:c r="H70" s="45" t="str">
        <x:v>TAM</x:v>
      </x:c>
    </x:row>
    <x:row r="71">
      <x:c r="A71" s="44" t="str">
        <x:v>TAM — Perceived Ease of Use</x:v>
      </x:c>
      <x:c r="B71" s="81" t="str">
        <x:v>s_23</x:v>
      </x:c>
      <x:c r="C71" s="81" t="n">
        <x:v>5</x:v>
      </x:c>
      <x:c r="D71" s="81" t="str">
        <x:v>Slightly likely</x:v>
      </x:c>
      <x:c r="E71" s="81" t="n">
        <x:v>15</x:v>
      </x:c>
      <x:c r="F71" s="81" t="n">
        <x:v>54</x:v>
      </x:c>
      <x:c r="G71" s="98" t="n">
        <x:f>E71/F71</x:f>
        <x:v>0.2777777777777778</x:v>
      </x:c>
      <x:c r="H71" s="45" t="str">
        <x:v>TAM</x:v>
      </x:c>
    </x:row>
    <x:row r="72">
      <x:c r="A72" s="44" t="str">
        <x:v>TAM — Perceived Ease of Use</x:v>
      </x:c>
      <x:c r="B72" s="81" t="str">
        <x:v>s_23</x:v>
      </x:c>
      <x:c r="C72" s="81" t="n">
        <x:v>6</x:v>
      </x:c>
      <x:c r="D72" s="81" t="str">
        <x:v>Quite likely</x:v>
      </x:c>
      <x:c r="E72" s="81" t="n">
        <x:v>22</x:v>
      </x:c>
      <x:c r="F72" s="81" t="n">
        <x:v>54</x:v>
      </x:c>
      <x:c r="G72" s="98" t="n">
        <x:f>E72/F72</x:f>
        <x:v>0.4074074074074074</x:v>
      </x:c>
      <x:c r="H72" s="45" t="str">
        <x:v>TAM</x:v>
      </x:c>
    </x:row>
    <x:row r="73">
      <x:c r="A73" s="44" t="str">
        <x:v>TAM — Perceived Ease of Use</x:v>
      </x:c>
      <x:c r="B73" s="81" t="str">
        <x:v>s_23</x:v>
      </x:c>
      <x:c r="C73" s="81" t="n">
        <x:v>7</x:v>
      </x:c>
      <x:c r="D73" s="81" t="str">
        <x:v>Extremely likely</x:v>
      </x:c>
      <x:c r="E73" s="81" t="n">
        <x:v>8</x:v>
      </x:c>
      <x:c r="F73" s="81" t="n">
        <x:v>54</x:v>
      </x:c>
      <x:c r="G73" s="98" t="n">
        <x:f>E73/F73</x:f>
        <x:v>0.14814814814814814</x:v>
      </x:c>
      <x:c r="H73" s="45" t="str">
        <x:v>TAM</x:v>
      </x:c>
    </x:row>
    <x:row r="74">
      <x:c r="A74" s="44" t="str">
        <x:v>TAM — Perceived Ease of Use</x:v>
      </x:c>
      <x:c r="B74" s="81" t="str">
        <x:v>s_24</x:v>
      </x:c>
      <x:c r="C74" s="81" t="n">
        <x:v>1</x:v>
      </x:c>
      <x:c r="D74" s="81" t="str">
        <x:v>Extremely unlikely</x:v>
      </x:c>
      <x:c r="E74" s="81" t="n">
        <x:v>0</x:v>
      </x:c>
      <x:c r="F74" s="81" t="n">
        <x:v>54</x:v>
      </x:c>
      <x:c r="G74" s="98" t="n">
        <x:f>E74/F74</x:f>
        <x:v>0</x:v>
      </x:c>
      <x:c r="H74" s="45" t="str">
        <x:v>TAM</x:v>
      </x:c>
    </x:row>
    <x:row r="75">
      <x:c r="A75" s="44" t="str">
        <x:v>TAM — Perceived Ease of Use</x:v>
      </x:c>
      <x:c r="B75" s="81" t="str">
        <x:v>s_24</x:v>
      </x:c>
      <x:c r="C75" s="81" t="n">
        <x:v>2</x:v>
      </x:c>
      <x:c r="D75" s="81" t="str">
        <x:v>Quite unlikely</x:v>
      </x:c>
      <x:c r="E75" s="81" t="n">
        <x:v>0</x:v>
      </x:c>
      <x:c r="F75" s="81" t="n">
        <x:v>54</x:v>
      </x:c>
      <x:c r="G75" s="98" t="n">
        <x:f>E75/F75</x:f>
        <x:v>0</x:v>
      </x:c>
      <x:c r="H75" s="45" t="str">
        <x:v>TAM</x:v>
      </x:c>
    </x:row>
    <x:row r="76">
      <x:c r="A76" s="44" t="str">
        <x:v>TAM — Perceived Ease of Use</x:v>
      </x:c>
      <x:c r="B76" s="81" t="str">
        <x:v>s_24</x:v>
      </x:c>
      <x:c r="C76" s="81" t="n">
        <x:v>3</x:v>
      </x:c>
      <x:c r="D76" s="81" t="str">
        <x:v>Slightly unlikely</x:v>
      </x:c>
      <x:c r="E76" s="81" t="n">
        <x:v>0</x:v>
      </x:c>
      <x:c r="F76" s="81" t="n">
        <x:v>54</x:v>
      </x:c>
      <x:c r="G76" s="98" t="n">
        <x:f>E76/F76</x:f>
        <x:v>0</x:v>
      </x:c>
      <x:c r="H76" s="45" t="str">
        <x:v>TAM</x:v>
      </x:c>
    </x:row>
    <x:row r="77">
      <x:c r="A77" s="44" t="str">
        <x:v>TAM — Perceived Ease of Use</x:v>
      </x:c>
      <x:c r="B77" s="81" t="str">
        <x:v>s_24</x:v>
      </x:c>
      <x:c r="C77" s="81" t="n">
        <x:v>4</x:v>
      </x:c>
      <x:c r="D77" s="81" t="str">
        <x:v>Neither</x:v>
      </x:c>
      <x:c r="E77" s="81" t="n">
        <x:v>4</x:v>
      </x:c>
      <x:c r="F77" s="81" t="n">
        <x:v>54</x:v>
      </x:c>
      <x:c r="G77" s="98" t="n">
        <x:f>E77/F77</x:f>
        <x:v>0.07407407407407407</x:v>
      </x:c>
      <x:c r="H77" s="45" t="str">
        <x:v>TAM</x:v>
      </x:c>
    </x:row>
    <x:row r="78">
      <x:c r="A78" s="44" t="str">
        <x:v>TAM — Perceived Ease of Use</x:v>
      </x:c>
      <x:c r="B78" s="81" t="str">
        <x:v>s_24</x:v>
      </x:c>
      <x:c r="C78" s="81" t="n">
        <x:v>5</x:v>
      </x:c>
      <x:c r="D78" s="81" t="str">
        <x:v>Slightly likely</x:v>
      </x:c>
      <x:c r="E78" s="81" t="n">
        <x:v>13</x:v>
      </x:c>
      <x:c r="F78" s="81" t="n">
        <x:v>54</x:v>
      </x:c>
      <x:c r="G78" s="98" t="n">
        <x:f>E78/F78</x:f>
        <x:v>0.24074074074074073</x:v>
      </x:c>
      <x:c r="H78" s="45" t="str">
        <x:v>TAM</x:v>
      </x:c>
    </x:row>
    <x:row r="79">
      <x:c r="A79" s="44" t="str">
        <x:v>TAM — Perceived Ease of Use</x:v>
      </x:c>
      <x:c r="B79" s="81" t="str">
        <x:v>s_24</x:v>
      </x:c>
      <x:c r="C79" s="81" t="n">
        <x:v>6</x:v>
      </x:c>
      <x:c r="D79" s="81" t="str">
        <x:v>Quite likely</x:v>
      </x:c>
      <x:c r="E79" s="81" t="n">
        <x:v>23</x:v>
      </x:c>
      <x:c r="F79" s="81" t="n">
        <x:v>54</x:v>
      </x:c>
      <x:c r="G79" s="98" t="n">
        <x:f>E79/F79</x:f>
        <x:v>0.42592592592592593</x:v>
      </x:c>
      <x:c r="H79" s="45" t="str">
        <x:v>TAM</x:v>
      </x:c>
    </x:row>
    <x:row r="80">
      <x:c r="A80" s="44" t="str">
        <x:v>TAM — Perceived Ease of Use</x:v>
      </x:c>
      <x:c r="B80" s="81" t="str">
        <x:v>s_24</x:v>
      </x:c>
      <x:c r="C80" s="81" t="n">
        <x:v>7</x:v>
      </x:c>
      <x:c r="D80" s="81" t="str">
        <x:v>Extremely likely</x:v>
      </x:c>
      <x:c r="E80" s="81" t="n">
        <x:v>14</x:v>
      </x:c>
      <x:c r="F80" s="81" t="n">
        <x:v>54</x:v>
      </x:c>
      <x:c r="G80" s="98" t="n">
        <x:f>E80/F80</x:f>
        <x:v>0.25925925925925924</x:v>
      </x:c>
      <x:c r="H80" s="45" t="str">
        <x:v>TAM</x:v>
      </x:c>
    </x:row>
    <x:row r="81">
      <x:c r="A81" s="44" t="str">
        <x:v>TAM — Perceived Ease of Use</x:v>
      </x:c>
      <x:c r="B81" s="81" t="str">
        <x:v>s_25</x:v>
      </x:c>
      <x:c r="C81" s="81" t="n">
        <x:v>1</x:v>
      </x:c>
      <x:c r="D81" s="81" t="str">
        <x:v>Extremely unlikely</x:v>
      </x:c>
      <x:c r="E81" s="81" t="n">
        <x:v>0</x:v>
      </x:c>
      <x:c r="F81" s="81" t="n">
        <x:v>54</x:v>
      </x:c>
      <x:c r="G81" s="98" t="n">
        <x:f>E81/F81</x:f>
        <x:v>0</x:v>
      </x:c>
      <x:c r="H81" s="45" t="str">
        <x:v>TAM</x:v>
      </x:c>
    </x:row>
    <x:row r="82">
      <x:c r="A82" s="44" t="str">
        <x:v>TAM — Perceived Ease of Use</x:v>
      </x:c>
      <x:c r="B82" s="81" t="str">
        <x:v>s_25</x:v>
      </x:c>
      <x:c r="C82" s="81" t="n">
        <x:v>2</x:v>
      </x:c>
      <x:c r="D82" s="81" t="str">
        <x:v>Quite unlikely</x:v>
      </x:c>
      <x:c r="E82" s="81" t="n">
        <x:v>0</x:v>
      </x:c>
      <x:c r="F82" s="81" t="n">
        <x:v>54</x:v>
      </x:c>
      <x:c r="G82" s="98" t="n">
        <x:f>E82/F82</x:f>
        <x:v>0</x:v>
      </x:c>
      <x:c r="H82" s="45" t="str">
        <x:v>TAM</x:v>
      </x:c>
    </x:row>
    <x:row r="83">
      <x:c r="A83" s="44" t="str">
        <x:v>TAM — Perceived Ease of Use</x:v>
      </x:c>
      <x:c r="B83" s="81" t="str">
        <x:v>s_25</x:v>
      </x:c>
      <x:c r="C83" s="81" t="n">
        <x:v>3</x:v>
      </x:c>
      <x:c r="D83" s="81" t="str">
        <x:v>Slightly unlikely</x:v>
      </x:c>
      <x:c r="E83" s="81" t="n">
        <x:v>1</x:v>
      </x:c>
      <x:c r="F83" s="81" t="n">
        <x:v>54</x:v>
      </x:c>
      <x:c r="G83" s="98" t="n">
        <x:f>E83/F83</x:f>
        <x:v>0.018518518518518517</x:v>
      </x:c>
      <x:c r="H83" s="45" t="str">
        <x:v>TAM</x:v>
      </x:c>
    </x:row>
    <x:row r="84">
      <x:c r="A84" s="44" t="str">
        <x:v>TAM — Perceived Ease of Use</x:v>
      </x:c>
      <x:c r="B84" s="81" t="str">
        <x:v>s_25</x:v>
      </x:c>
      <x:c r="C84" s="81" t="n">
        <x:v>4</x:v>
      </x:c>
      <x:c r="D84" s="81" t="str">
        <x:v>Neither</x:v>
      </x:c>
      <x:c r="E84" s="81" t="n">
        <x:v>7</x:v>
      </x:c>
      <x:c r="F84" s="81" t="n">
        <x:v>54</x:v>
      </x:c>
      <x:c r="G84" s="98" t="n">
        <x:f>E84/F84</x:f>
        <x:v>0.12962962962962962</x:v>
      </x:c>
      <x:c r="H84" s="45" t="str">
        <x:v>TAM</x:v>
      </x:c>
    </x:row>
    <x:row r="85">
      <x:c r="A85" s="44" t="str">
        <x:v>TAM — Perceived Ease of Use</x:v>
      </x:c>
      <x:c r="B85" s="81" t="str">
        <x:v>s_25</x:v>
      </x:c>
      <x:c r="C85" s="81" t="n">
        <x:v>5</x:v>
      </x:c>
      <x:c r="D85" s="81" t="str">
        <x:v>Slightly likely</x:v>
      </x:c>
      <x:c r="E85" s="81" t="n">
        <x:v>12</x:v>
      </x:c>
      <x:c r="F85" s="81" t="n">
        <x:v>54</x:v>
      </x:c>
      <x:c r="G85" s="98" t="n">
        <x:f>E85/F85</x:f>
        <x:v>0.2222222222222222</x:v>
      </x:c>
      <x:c r="H85" s="45" t="str">
        <x:v>TAM</x:v>
      </x:c>
    </x:row>
    <x:row r="86">
      <x:c r="A86" s="44" t="str">
        <x:v>TAM — Perceived Ease of Use</x:v>
      </x:c>
      <x:c r="B86" s="81" t="str">
        <x:v>s_25</x:v>
      </x:c>
      <x:c r="C86" s="81" t="n">
        <x:v>6</x:v>
      </x:c>
      <x:c r="D86" s="81" t="str">
        <x:v>Quite likely</x:v>
      </x:c>
      <x:c r="E86" s="81" t="n">
        <x:v>14</x:v>
      </x:c>
      <x:c r="F86" s="81" t="n">
        <x:v>54</x:v>
      </x:c>
      <x:c r="G86" s="98" t="n">
        <x:f>E86/F86</x:f>
        <x:v>0.25925925925925924</x:v>
      </x:c>
      <x:c r="H86" s="45" t="str">
        <x:v>TAM</x:v>
      </x:c>
    </x:row>
    <x:row r="87">
      <x:c r="A87" s="44" t="str">
        <x:v>TAM — Perceived Ease of Use</x:v>
      </x:c>
      <x:c r="B87" s="81" t="str">
        <x:v>s_25</x:v>
      </x:c>
      <x:c r="C87" s="81" t="n">
        <x:v>7</x:v>
      </x:c>
      <x:c r="D87" s="81" t="str">
        <x:v>Extremely likely</x:v>
      </x:c>
      <x:c r="E87" s="81" t="n">
        <x:v>20</x:v>
      </x:c>
      <x:c r="F87" s="81" t="n">
        <x:v>54</x:v>
      </x:c>
      <x:c r="G87" s="98" t="n">
        <x:f>E87/F87</x:f>
        <x:v>0.37037037037037035</x:v>
      </x:c>
      <x:c r="H87" s="45" t="str">
        <x:v>TAM</x:v>
      </x:c>
    </x:row>
    <x:row r="88">
      <x:c r="A88" s="44" t="str">
        <x:v>Pre-field</x:v>
      </x:c>
      <x:c r="B88" s="81" t="str">
        <x:v>s_50</x:v>
      </x:c>
      <x:c r="C88" s="81" t="n">
        <x:v>1</x:v>
      </x:c>
      <x:c r="D88" s="81" t="str">
        <x:v>Fully disagree</x:v>
      </x:c>
      <x:c r="E88" s="81" t="n">
        <x:v>18</x:v>
      </x:c>
      <x:c r="F88" s="81" t="n">
        <x:v>41</x:v>
      </x:c>
      <x:c r="G88" s="98" t="n">
        <x:f>E88/F88</x:f>
        <x:v>0.43902439024390244</x:v>
      </x:c>
      <x:c r="H88" s="45" t="str">
        <x:v>Pre_Field</x:v>
      </x:c>
    </x:row>
    <x:row r="89">
      <x:c r="A89" s="44" t="str">
        <x:v>Pre-field</x:v>
      </x:c>
      <x:c r="B89" s="81" t="str">
        <x:v>s_50</x:v>
      </x:c>
      <x:c r="C89" s="81" t="n">
        <x:v>2</x:v>
      </x:c>
      <x:c r="D89" s="81" t="str">
        <x:v>Disagree</x:v>
      </x:c>
      <x:c r="E89" s="81" t="n">
        <x:v>15</x:v>
      </x:c>
      <x:c r="F89" s="81" t="n">
        <x:v>41</x:v>
      </x:c>
      <x:c r="G89" s="98" t="n">
        <x:f>E89/F89</x:f>
        <x:v>0.36585365853658536</x:v>
      </x:c>
      <x:c r="H89" s="45" t="str">
        <x:v>Pre_Field</x:v>
      </x:c>
    </x:row>
    <x:row r="90">
      <x:c r="A90" s="44" t="str">
        <x:v>Pre-field</x:v>
      </x:c>
      <x:c r="B90" s="81" t="str">
        <x:v>s_50</x:v>
      </x:c>
      <x:c r="C90" s="81" t="n">
        <x:v>3</x:v>
      </x:c>
      <x:c r="D90" s="81" t="str">
        <x:v>Neutral</x:v>
      </x:c>
      <x:c r="E90" s="81" t="n">
        <x:v>7</x:v>
      </x:c>
      <x:c r="F90" s="81" t="n">
        <x:v>41</x:v>
      </x:c>
      <x:c r="G90" s="98" t="n">
        <x:f>E90/F90</x:f>
        <x:v>0.17073170731707318</x:v>
      </x:c>
      <x:c r="H90" s="45" t="str">
        <x:v>Pre_Field</x:v>
      </x:c>
    </x:row>
    <x:row r="91">
      <x:c r="A91" s="44" t="str">
        <x:v>Pre-field</x:v>
      </x:c>
      <x:c r="B91" s="81" t="str">
        <x:v>s_50</x:v>
      </x:c>
      <x:c r="C91" s="81" t="n">
        <x:v>4</x:v>
      </x:c>
      <x:c r="D91" s="81" t="str">
        <x:v>Agree</x:v>
      </x:c>
      <x:c r="E91" s="81" t="n">
        <x:v>1</x:v>
      </x:c>
      <x:c r="F91" s="81" t="n">
        <x:v>41</x:v>
      </x:c>
      <x:c r="G91" s="98" t="n">
        <x:f>E91/F91</x:f>
        <x:v>0.024390243902439025</x:v>
      </x:c>
      <x:c r="H91" s="45" t="str">
        <x:v>Pre_Field</x:v>
      </x:c>
    </x:row>
    <x:row r="92">
      <x:c r="A92" s="44" t="str">
        <x:v>Pre-field</x:v>
      </x:c>
      <x:c r="B92" s="81" t="str">
        <x:v>s_50</x:v>
      </x:c>
      <x:c r="C92" s="81" t="n">
        <x:v>5</x:v>
      </x:c>
      <x:c r="D92" s="81" t="str">
        <x:v>Fully agree</x:v>
      </x:c>
      <x:c r="E92" s="81" t="n">
        <x:v>0</x:v>
      </x:c>
      <x:c r="F92" s="81" t="n">
        <x:v>41</x:v>
      </x:c>
      <x:c r="G92" s="98" t="n">
        <x:f>E92/F92</x:f>
        <x:v>0</x:v>
      </x:c>
      <x:c r="H92" s="45" t="str">
        <x:v>Pre_Field</x:v>
      </x:c>
    </x:row>
    <x:row r="93">
      <x:c r="A93" s="44" t="str">
        <x:v>Pre-field</x:v>
      </x:c>
      <x:c r="B93" s="81" t="str">
        <x:v>s_63</x:v>
      </x:c>
      <x:c r="C93" s="81" t="n">
        <x:v>1</x:v>
      </x:c>
      <x:c r="D93" s="81" t="str">
        <x:v>Fully disagree</x:v>
      </x:c>
      <x:c r="E93" s="81" t="n">
        <x:v>29</x:v>
      </x:c>
      <x:c r="F93" s="81" t="n">
        <x:v>41</x:v>
      </x:c>
      <x:c r="G93" s="98" t="n">
        <x:f>E93/F93</x:f>
        <x:v>0.7073170731707317</x:v>
      </x:c>
      <x:c r="H93" s="45" t="str">
        <x:v>Pre_Field</x:v>
      </x:c>
    </x:row>
    <x:row r="94">
      <x:c r="A94" s="44" t="str">
        <x:v>Pre-field</x:v>
      </x:c>
      <x:c r="B94" s="81" t="str">
        <x:v>s_63</x:v>
      </x:c>
      <x:c r="C94" s="81" t="n">
        <x:v>2</x:v>
      </x:c>
      <x:c r="D94" s="81" t="str">
        <x:v>Disagree</x:v>
      </x:c>
      <x:c r="E94" s="81" t="n">
        <x:v>7</x:v>
      </x:c>
      <x:c r="F94" s="81" t="n">
        <x:v>41</x:v>
      </x:c>
      <x:c r="G94" s="98" t="n">
        <x:f>E94/F94</x:f>
        <x:v>0.17073170731707318</x:v>
      </x:c>
      <x:c r="H94" s="45" t="str">
        <x:v>Pre_Field</x:v>
      </x:c>
    </x:row>
    <x:row r="95">
      <x:c r="A95" s="44" t="str">
        <x:v>Pre-field</x:v>
      </x:c>
      <x:c r="B95" s="81" t="str">
        <x:v>s_63</x:v>
      </x:c>
      <x:c r="C95" s="81" t="n">
        <x:v>3</x:v>
      </x:c>
      <x:c r="D95" s="81" t="str">
        <x:v>Neutral</x:v>
      </x:c>
      <x:c r="E95" s="81" t="n">
        <x:v>4</x:v>
      </x:c>
      <x:c r="F95" s="81" t="n">
        <x:v>41</x:v>
      </x:c>
      <x:c r="G95" s="98" t="n">
        <x:f>E95/F95</x:f>
        <x:v>0.0975609756097561</x:v>
      </x:c>
      <x:c r="H95" s="45" t="str">
        <x:v>Pre_Field</x:v>
      </x:c>
    </x:row>
    <x:row r="96">
      <x:c r="A96" s="44" t="str">
        <x:v>Pre-field</x:v>
      </x:c>
      <x:c r="B96" s="81" t="str">
        <x:v>s_63</x:v>
      </x:c>
      <x:c r="C96" s="81" t="n">
        <x:v>4</x:v>
      </x:c>
      <x:c r="D96" s="81" t="str">
        <x:v>Agree</x:v>
      </x:c>
      <x:c r="E96" s="81" t="n">
        <x:v>1</x:v>
      </x:c>
      <x:c r="F96" s="81" t="n">
        <x:v>41</x:v>
      </x:c>
      <x:c r="G96" s="98" t="n">
        <x:f>E96/F96</x:f>
        <x:v>0.024390243902439025</x:v>
      </x:c>
      <x:c r="H96" s="45" t="str">
        <x:v>Pre_Field</x:v>
      </x:c>
    </x:row>
    <x:row r="97">
      <x:c r="A97" s="44" t="str">
        <x:v>Pre-field</x:v>
      </x:c>
      <x:c r="B97" s="81" t="str">
        <x:v>s_63</x:v>
      </x:c>
      <x:c r="C97" s="81" t="n">
        <x:v>5</x:v>
      </x:c>
      <x:c r="D97" s="81" t="str">
        <x:v>Fully agree</x:v>
      </x:c>
      <x:c r="E97" s="81" t="n">
        <x:v>0</x:v>
      </x:c>
      <x:c r="F97" s="81" t="n">
        <x:v>41</x:v>
      </x:c>
      <x:c r="G97" s="98" t="n">
        <x:f>E97/F97</x:f>
        <x:v>0</x:v>
      </x:c>
      <x:c r="H97" s="45" t="str">
        <x:v>Pre_Field</x:v>
      </x:c>
    </x:row>
    <x:row r="98">
      <x:c r="A98" s="44" t="str">
        <x:v>Pre-field</x:v>
      </x:c>
      <x:c r="B98" s="81" t="str">
        <x:v>s_49</x:v>
      </x:c>
      <x:c r="C98" s="81" t="n">
        <x:v>1</x:v>
      </x:c>
      <x:c r="D98" s="81" t="str">
        <x:v>Fully disagree</x:v>
      </x:c>
      <x:c r="E98" s="81" t="n">
        <x:v>1</x:v>
      </x:c>
      <x:c r="F98" s="81" t="n">
        <x:v>41</x:v>
      </x:c>
      <x:c r="G98" s="98" t="n">
        <x:f>E98/F98</x:f>
        <x:v>0.024390243902439025</x:v>
      </x:c>
      <x:c r="H98" s="45" t="str">
        <x:v>Pre_Field</x:v>
      </x:c>
    </x:row>
    <x:row r="99">
      <x:c r="A99" s="44" t="str">
        <x:v>Pre-field</x:v>
      </x:c>
      <x:c r="B99" s="81" t="str">
        <x:v>s_49</x:v>
      </x:c>
      <x:c r="C99" s="81" t="n">
        <x:v>2</x:v>
      </x:c>
      <x:c r="D99" s="81" t="str">
        <x:v>Disagree</x:v>
      </x:c>
      <x:c r="E99" s="81" t="n">
        <x:v>2</x:v>
      </x:c>
      <x:c r="F99" s="81" t="n">
        <x:v>41</x:v>
      </x:c>
      <x:c r="G99" s="98" t="n">
        <x:f>E99/F99</x:f>
        <x:v>0.04878048780487805</x:v>
      </x:c>
      <x:c r="H99" s="45" t="str">
        <x:v>Pre_Field</x:v>
      </x:c>
    </x:row>
    <x:row r="100">
      <x:c r="A100" s="44" t="str">
        <x:v>Pre-field</x:v>
      </x:c>
      <x:c r="B100" s="81" t="str">
        <x:v>s_49</x:v>
      </x:c>
      <x:c r="C100" s="81" t="n">
        <x:v>3</x:v>
      </x:c>
      <x:c r="D100" s="81" t="str">
        <x:v>Neutral</x:v>
      </x:c>
      <x:c r="E100" s="81" t="n">
        <x:v>7</x:v>
      </x:c>
      <x:c r="F100" s="81" t="n">
        <x:v>41</x:v>
      </x:c>
      <x:c r="G100" s="98" t="n">
        <x:f>E100/F100</x:f>
        <x:v>0.17073170731707318</x:v>
      </x:c>
      <x:c r="H100" s="45" t="str">
        <x:v>Pre_Field</x:v>
      </x:c>
    </x:row>
    <x:row r="101">
      <x:c r="A101" s="44" t="str">
        <x:v>Pre-field</x:v>
      </x:c>
      <x:c r="B101" s="81" t="str">
        <x:v>s_49</x:v>
      </x:c>
      <x:c r="C101" s="81" t="n">
        <x:v>4</x:v>
      </x:c>
      <x:c r="D101" s="81" t="str">
        <x:v>Agree</x:v>
      </x:c>
      <x:c r="E101" s="81" t="n">
        <x:v>25</x:v>
      </x:c>
      <x:c r="F101" s="81" t="n">
        <x:v>41</x:v>
      </x:c>
      <x:c r="G101" s="98" t="n">
        <x:f>E101/F101</x:f>
        <x:v>0.6097560975609756</x:v>
      </x:c>
      <x:c r="H101" s="45" t="str">
        <x:v>Pre_Field</x:v>
      </x:c>
    </x:row>
    <x:row r="102">
      <x:c r="A102" s="44" t="str">
        <x:v>Pre-field</x:v>
      </x:c>
      <x:c r="B102" s="81" t="str">
        <x:v>s_49</x:v>
      </x:c>
      <x:c r="C102" s="81" t="n">
        <x:v>5</x:v>
      </x:c>
      <x:c r="D102" s="81" t="str">
        <x:v>Fully agree</x:v>
      </x:c>
      <x:c r="E102" s="81" t="n">
        <x:v>6</x:v>
      </x:c>
      <x:c r="F102" s="81" t="n">
        <x:v>41</x:v>
      </x:c>
      <x:c r="G102" s="98" t="n">
        <x:f>E102/F102</x:f>
        <x:v>0.14634146341463414</x:v>
      </x:c>
      <x:c r="H102" s="45" t="str">
        <x:v>Pre_Field</x:v>
      </x:c>
    </x:row>
    <x:row r="103">
      <x:c r="A103" s="44" t="str">
        <x:v>Pre-field</x:v>
      </x:c>
      <x:c r="B103" s="81" t="str">
        <x:v>s_44</x:v>
      </x:c>
      <x:c r="C103" s="81" t="n">
        <x:v>1</x:v>
      </x:c>
      <x:c r="D103" s="81" t="str">
        <x:v>Fully disagree</x:v>
      </x:c>
      <x:c r="E103" s="81" t="n">
        <x:v>1</x:v>
      </x:c>
      <x:c r="F103" s="81" t="n">
        <x:v>41</x:v>
      </x:c>
      <x:c r="G103" s="98" t="n">
        <x:f>E103/F103</x:f>
        <x:v>0.024390243902439025</x:v>
      </x:c>
      <x:c r="H103" s="45" t="str">
        <x:v>Pre_Field</x:v>
      </x:c>
    </x:row>
    <x:row r="104">
      <x:c r="A104" s="44" t="str">
        <x:v>Pre-field</x:v>
      </x:c>
      <x:c r="B104" s="81" t="str">
        <x:v>s_44</x:v>
      </x:c>
      <x:c r="C104" s="81" t="n">
        <x:v>2</x:v>
      </x:c>
      <x:c r="D104" s="81" t="str">
        <x:v>Disagree</x:v>
      </x:c>
      <x:c r="E104" s="81" t="n">
        <x:v>3</x:v>
      </x:c>
      <x:c r="F104" s="81" t="n">
        <x:v>41</x:v>
      </x:c>
      <x:c r="G104" s="98" t="n">
        <x:f>E104/F104</x:f>
        <x:v>0.07317073170731707</x:v>
      </x:c>
      <x:c r="H104" s="45" t="str">
        <x:v>Pre_Field</x:v>
      </x:c>
    </x:row>
    <x:row r="105">
      <x:c r="A105" s="44" t="str">
        <x:v>Pre-field</x:v>
      </x:c>
      <x:c r="B105" s="81" t="str">
        <x:v>s_44</x:v>
      </x:c>
      <x:c r="C105" s="81" t="n">
        <x:v>3</x:v>
      </x:c>
      <x:c r="D105" s="81" t="str">
        <x:v>Neutral</x:v>
      </x:c>
      <x:c r="E105" s="81" t="n">
        <x:v>17</x:v>
      </x:c>
      <x:c r="F105" s="81" t="n">
        <x:v>41</x:v>
      </x:c>
      <x:c r="G105" s="98" t="n">
        <x:f>E105/F105</x:f>
        <x:v>0.4146341463414634</x:v>
      </x:c>
      <x:c r="H105" s="45" t="str">
        <x:v>Pre_Field</x:v>
      </x:c>
    </x:row>
    <x:row r="106">
      <x:c r="A106" s="44" t="str">
        <x:v>Pre-field</x:v>
      </x:c>
      <x:c r="B106" s="81" t="str">
        <x:v>s_44</x:v>
      </x:c>
      <x:c r="C106" s="81" t="n">
        <x:v>4</x:v>
      </x:c>
      <x:c r="D106" s="81" t="str">
        <x:v>Agree</x:v>
      </x:c>
      <x:c r="E106" s="81" t="n">
        <x:v>13</x:v>
      </x:c>
      <x:c r="F106" s="81" t="n">
        <x:v>41</x:v>
      </x:c>
      <x:c r="G106" s="98" t="n">
        <x:f>E106/F106</x:f>
        <x:v>0.3170731707317073</x:v>
      </x:c>
      <x:c r="H106" s="45" t="str">
        <x:v>Pre_Field</x:v>
      </x:c>
    </x:row>
    <x:row r="107">
      <x:c r="A107" s="44" t="str">
        <x:v>Pre-field</x:v>
      </x:c>
      <x:c r="B107" s="81" t="str">
        <x:v>s_44</x:v>
      </x:c>
      <x:c r="C107" s="81" t="n">
        <x:v>5</x:v>
      </x:c>
      <x:c r="D107" s="81" t="str">
        <x:v>Fully agree</x:v>
      </x:c>
      <x:c r="E107" s="81" t="n">
        <x:v>7</x:v>
      </x:c>
      <x:c r="F107" s="81" t="n">
        <x:v>41</x:v>
      </x:c>
      <x:c r="G107" s="98" t="n">
        <x:f>E107/F107</x:f>
        <x:v>0.17073170731707318</x:v>
      </x:c>
      <x:c r="H107" s="45" t="str">
        <x:v>Pre_Field</x:v>
      </x:c>
    </x:row>
    <x:row r="108">
      <x:c r="A108" s="44" t="str">
        <x:v>Pre-field</x:v>
      </x:c>
      <x:c r="B108" s="81" t="str">
        <x:v>s_61</x:v>
      </x:c>
      <x:c r="C108" s="81" t="n">
        <x:v>1</x:v>
      </x:c>
      <x:c r="D108" s="81" t="str">
        <x:v>Fully disagree</x:v>
      </x:c>
      <x:c r="E108" s="81" t="n">
        <x:v>14</x:v>
      </x:c>
      <x:c r="F108" s="81" t="n">
        <x:v>41</x:v>
      </x:c>
      <x:c r="G108" s="98" t="n">
        <x:f>E108/F108</x:f>
        <x:v>0.34146341463414637</x:v>
      </x:c>
      <x:c r="H108" s="45" t="str">
        <x:v>Pre_Field</x:v>
      </x:c>
    </x:row>
    <x:row r="109">
      <x:c r="A109" s="44" t="str">
        <x:v>Pre-field</x:v>
      </x:c>
      <x:c r="B109" s="81" t="str">
        <x:v>s_61</x:v>
      </x:c>
      <x:c r="C109" s="81" t="n">
        <x:v>2</x:v>
      </x:c>
      <x:c r="D109" s="81" t="str">
        <x:v>Disagree</x:v>
      </x:c>
      <x:c r="E109" s="81" t="n">
        <x:v>17</x:v>
      </x:c>
      <x:c r="F109" s="81" t="n">
        <x:v>41</x:v>
      </x:c>
      <x:c r="G109" s="98" t="n">
        <x:f>E109/F109</x:f>
        <x:v>0.4146341463414634</x:v>
      </x:c>
      <x:c r="H109" s="45" t="str">
        <x:v>Pre_Field</x:v>
      </x:c>
    </x:row>
    <x:row r="110">
      <x:c r="A110" s="44" t="str">
        <x:v>Pre-field</x:v>
      </x:c>
      <x:c r="B110" s="81" t="str">
        <x:v>s_61</x:v>
      </x:c>
      <x:c r="C110" s="81" t="n">
        <x:v>3</x:v>
      </x:c>
      <x:c r="D110" s="81" t="str">
        <x:v>Neutral</x:v>
      </x:c>
      <x:c r="E110" s="81" t="n">
        <x:v>4</x:v>
      </x:c>
      <x:c r="F110" s="81" t="n">
        <x:v>41</x:v>
      </x:c>
      <x:c r="G110" s="98" t="n">
        <x:f>E110/F110</x:f>
        <x:v>0.0975609756097561</x:v>
      </x:c>
      <x:c r="H110" s="45" t="str">
        <x:v>Pre_Field</x:v>
      </x:c>
    </x:row>
    <x:row r="111">
      <x:c r="A111" s="44" t="str">
        <x:v>Pre-field</x:v>
      </x:c>
      <x:c r="B111" s="81" t="str">
        <x:v>s_61</x:v>
      </x:c>
      <x:c r="C111" s="81" t="n">
        <x:v>4</x:v>
      </x:c>
      <x:c r="D111" s="81" t="str">
        <x:v>Agree</x:v>
      </x:c>
      <x:c r="E111" s="81" t="n">
        <x:v>4</x:v>
      </x:c>
      <x:c r="F111" s="81" t="n">
        <x:v>41</x:v>
      </x:c>
      <x:c r="G111" s="98" t="n">
        <x:f>E111/F111</x:f>
        <x:v>0.0975609756097561</x:v>
      </x:c>
      <x:c r="H111" s="45" t="str">
        <x:v>Pre_Field</x:v>
      </x:c>
    </x:row>
    <x:row r="112">
      <x:c r="A112" s="44" t="str">
        <x:v>Pre-field</x:v>
      </x:c>
      <x:c r="B112" s="81" t="str">
        <x:v>s_61</x:v>
      </x:c>
      <x:c r="C112" s="81" t="n">
        <x:v>5</x:v>
      </x:c>
      <x:c r="D112" s="81" t="str">
        <x:v>Fully agree</x:v>
      </x:c>
      <x:c r="E112" s="81" t="n">
        <x:v>2</x:v>
      </x:c>
      <x:c r="F112" s="81" t="n">
        <x:v>41</x:v>
      </x:c>
      <x:c r="G112" s="98" t="n">
        <x:f>E112/F112</x:f>
        <x:v>0.04878048780487805</x:v>
      </x:c>
      <x:c r="H112" s="45" t="str">
        <x:v>Pre_Field</x:v>
      </x:c>
    </x:row>
    <x:row r="113">
      <x:c r="A113" s="44" t="str">
        <x:v>Educational impact</x:v>
      </x:c>
      <x:c r="B113" s="81" t="str">
        <x:v>s_68</x:v>
      </x:c>
      <x:c r="C113" s="81" t="n">
        <x:v>1</x:v>
      </x:c>
      <x:c r="D113" s="81" t="str">
        <x:v>Fully disagree</x:v>
      </x:c>
      <x:c r="E113" s="81" t="n">
        <x:v>0</x:v>
      </x:c>
      <x:c r="F113" s="81" t="n">
        <x:v>52</x:v>
      </x:c>
      <x:c r="G113" s="98" t="n">
        <x:f>E113/F113</x:f>
        <x:v>0</x:v>
      </x:c>
      <x:c r="H113" s="45" t="str">
        <x:v>Educational_Impact</x:v>
      </x:c>
    </x:row>
    <x:row r="114">
      <x:c r="A114" s="44" t="str">
        <x:v>Educational impact</x:v>
      </x:c>
      <x:c r="B114" s="81" t="str">
        <x:v>s_68</x:v>
      </x:c>
      <x:c r="C114" s="81" t="n">
        <x:v>2</x:v>
      </x:c>
      <x:c r="D114" s="81" t="str">
        <x:v>Disagree</x:v>
      </x:c>
      <x:c r="E114" s="81" t="n">
        <x:v>1</x:v>
      </x:c>
      <x:c r="F114" s="81" t="n">
        <x:v>52</x:v>
      </x:c>
      <x:c r="G114" s="98" t="n">
        <x:f>E114/F114</x:f>
        <x:v>0.019230769230769232</x:v>
      </x:c>
      <x:c r="H114" s="45" t="str">
        <x:v>Educational_Impact</x:v>
      </x:c>
    </x:row>
    <x:row r="115">
      <x:c r="A115" s="44" t="str">
        <x:v>Educational impact</x:v>
      </x:c>
      <x:c r="B115" s="81" t="str">
        <x:v>s_68</x:v>
      </x:c>
      <x:c r="C115" s="81" t="n">
        <x:v>3</x:v>
      </x:c>
      <x:c r="D115" s="81" t="str">
        <x:v>Neutral</x:v>
      </x:c>
      <x:c r="E115" s="81" t="n">
        <x:v>2</x:v>
      </x:c>
      <x:c r="F115" s="81" t="n">
        <x:v>52</x:v>
      </x:c>
      <x:c r="G115" s="98" t="n">
        <x:f>E115/F115</x:f>
        <x:v>0.038461538461538464</x:v>
      </x:c>
      <x:c r="H115" s="45" t="str">
        <x:v>Educational_Impact</x:v>
      </x:c>
    </x:row>
    <x:row r="116">
      <x:c r="A116" s="44" t="str">
        <x:v>Educational impact</x:v>
      </x:c>
      <x:c r="B116" s="81" t="str">
        <x:v>s_68</x:v>
      </x:c>
      <x:c r="C116" s="81" t="n">
        <x:v>4</x:v>
      </x:c>
      <x:c r="D116" s="81" t="str">
        <x:v>Agree</x:v>
      </x:c>
      <x:c r="E116" s="81" t="n">
        <x:v>34</x:v>
      </x:c>
      <x:c r="F116" s="81" t="n">
        <x:v>52</x:v>
      </x:c>
      <x:c r="G116" s="98" t="n">
        <x:f>E116/F116</x:f>
        <x:v>0.6538461538461539</x:v>
      </x:c>
      <x:c r="H116" s="45" t="str">
        <x:v>Educational_Impact</x:v>
      </x:c>
    </x:row>
    <x:row r="117">
      <x:c r="A117" s="44" t="str">
        <x:v>Educational impact</x:v>
      </x:c>
      <x:c r="B117" s="81" t="str">
        <x:v>s_68</x:v>
      </x:c>
      <x:c r="C117" s="81" t="n">
        <x:v>5</x:v>
      </x:c>
      <x:c r="D117" s="81" t="str">
        <x:v>Fully agree</x:v>
      </x:c>
      <x:c r="E117" s="81" t="n">
        <x:v>15</x:v>
      </x:c>
      <x:c r="F117" s="81" t="n">
        <x:v>52</x:v>
      </x:c>
      <x:c r="G117" s="98" t="n">
        <x:f>E117/F117</x:f>
        <x:v>0.28846153846153844</x:v>
      </x:c>
      <x:c r="H117" s="45" t="str">
        <x:v>Educational_Impact</x:v>
      </x:c>
    </x:row>
    <x:row r="118">
      <x:c r="A118" s="44" t="str">
        <x:v>Educational impact</x:v>
      </x:c>
      <x:c r="B118" s="81" t="str">
        <x:v>s_78</x:v>
      </x:c>
      <x:c r="C118" s="81" t="n">
        <x:v>1</x:v>
      </x:c>
      <x:c r="D118" s="81" t="str">
        <x:v>Fully disagree</x:v>
      </x:c>
      <x:c r="E118" s="81" t="n">
        <x:v>0</x:v>
      </x:c>
      <x:c r="F118" s="81" t="n">
        <x:v>52</x:v>
      </x:c>
      <x:c r="G118" s="98" t="n">
        <x:f>E118/F118</x:f>
        <x:v>0</x:v>
      </x:c>
      <x:c r="H118" s="45" t="str">
        <x:v>Educational_Impact</x:v>
      </x:c>
    </x:row>
    <x:row r="119">
      <x:c r="A119" s="44" t="str">
        <x:v>Educational impact</x:v>
      </x:c>
      <x:c r="B119" s="81" t="str">
        <x:v>s_78</x:v>
      </x:c>
      <x:c r="C119" s="81" t="n">
        <x:v>2</x:v>
      </x:c>
      <x:c r="D119" s="81" t="str">
        <x:v>Disagree</x:v>
      </x:c>
      <x:c r="E119" s="81" t="n">
        <x:v>3</x:v>
      </x:c>
      <x:c r="F119" s="81" t="n">
        <x:v>52</x:v>
      </x:c>
      <x:c r="G119" s="98" t="n">
        <x:f>E119/F119</x:f>
        <x:v>0.057692307692307696</x:v>
      </x:c>
      <x:c r="H119" s="45" t="str">
        <x:v>Educational_Impact</x:v>
      </x:c>
    </x:row>
    <x:row r="120">
      <x:c r="A120" s="44" t="str">
        <x:v>Educational impact</x:v>
      </x:c>
      <x:c r="B120" s="81" t="str">
        <x:v>s_78</x:v>
      </x:c>
      <x:c r="C120" s="81" t="n">
        <x:v>3</x:v>
      </x:c>
      <x:c r="D120" s="81" t="str">
        <x:v>Neutral</x:v>
      </x:c>
      <x:c r="E120" s="81" t="n">
        <x:v>6</x:v>
      </x:c>
      <x:c r="F120" s="81" t="n">
        <x:v>52</x:v>
      </x:c>
      <x:c r="G120" s="98" t="n">
        <x:f>E120/F120</x:f>
        <x:v>0.11538461538461539</x:v>
      </x:c>
      <x:c r="H120" s="45" t="str">
        <x:v>Educational_Impact</x:v>
      </x:c>
    </x:row>
    <x:row r="121">
      <x:c r="A121" s="44" t="str">
        <x:v>Educational impact</x:v>
      </x:c>
      <x:c r="B121" s="81" t="str">
        <x:v>s_78</x:v>
      </x:c>
      <x:c r="C121" s="81" t="n">
        <x:v>4</x:v>
      </x:c>
      <x:c r="D121" s="81" t="str">
        <x:v>Agree</x:v>
      </x:c>
      <x:c r="E121" s="81" t="n">
        <x:v>25</x:v>
      </x:c>
      <x:c r="F121" s="81" t="n">
        <x:v>52</x:v>
      </x:c>
      <x:c r="G121" s="98" t="n">
        <x:f>E121/F121</x:f>
        <x:v>0.4807692307692308</x:v>
      </x:c>
      <x:c r="H121" s="45" t="str">
        <x:v>Educational_Impact</x:v>
      </x:c>
    </x:row>
    <x:row r="122">
      <x:c r="A122" s="44" t="str">
        <x:v>Educational impact</x:v>
      </x:c>
      <x:c r="B122" s="81" t="str">
        <x:v>s_78</x:v>
      </x:c>
      <x:c r="C122" s="81" t="n">
        <x:v>5</x:v>
      </x:c>
      <x:c r="D122" s="81" t="str">
        <x:v>Fully agree</x:v>
      </x:c>
      <x:c r="E122" s="81" t="n">
        <x:v>18</x:v>
      </x:c>
      <x:c r="F122" s="81" t="n">
        <x:v>52</x:v>
      </x:c>
      <x:c r="G122" s="98" t="n">
        <x:f>E122/F122</x:f>
        <x:v>0.34615384615384615</x:v>
      </x:c>
      <x:c r="H122" s="45" t="str">
        <x:v>Educational_Impact</x:v>
      </x:c>
    </x:row>
    <x:row r="123">
      <x:c r="A123" s="44" t="str">
        <x:v>Educational impact</x:v>
      </x:c>
      <x:c r="B123" s="81" t="str">
        <x:v>s_69</x:v>
      </x:c>
      <x:c r="C123" s="81" t="n">
        <x:v>1</x:v>
      </x:c>
      <x:c r="D123" s="81" t="str">
        <x:v>Fully disagree</x:v>
      </x:c>
      <x:c r="E123" s="81" t="n">
        <x:v>3</x:v>
      </x:c>
      <x:c r="F123" s="81" t="n">
        <x:v>52</x:v>
      </x:c>
      <x:c r="G123" s="98" t="n">
        <x:f>E123/F123</x:f>
        <x:v>0.057692307692307696</x:v>
      </x:c>
      <x:c r="H123" s="45" t="str">
        <x:v>Educational_Impact</x:v>
      </x:c>
    </x:row>
    <x:row r="124">
      <x:c r="A124" s="44" t="str">
        <x:v>Educational impact</x:v>
      </x:c>
      <x:c r="B124" s="81" t="str">
        <x:v>s_69</x:v>
      </x:c>
      <x:c r="C124" s="81" t="n">
        <x:v>2</x:v>
      </x:c>
      <x:c r="D124" s="81" t="str">
        <x:v>Disagree</x:v>
      </x:c>
      <x:c r="E124" s="81" t="n">
        <x:v>6</x:v>
      </x:c>
      <x:c r="F124" s="81" t="n">
        <x:v>52</x:v>
      </x:c>
      <x:c r="G124" s="98" t="n">
        <x:f>E124/F124</x:f>
        <x:v>0.11538461538461539</x:v>
      </x:c>
      <x:c r="H124" s="45" t="str">
        <x:v>Educational_Impact</x:v>
      </x:c>
    </x:row>
    <x:row r="125">
      <x:c r="A125" s="44" t="str">
        <x:v>Educational impact</x:v>
      </x:c>
      <x:c r="B125" s="81" t="str">
        <x:v>s_69</x:v>
      </x:c>
      <x:c r="C125" s="81" t="n">
        <x:v>3</x:v>
      </x:c>
      <x:c r="D125" s="81" t="str">
        <x:v>Neutral</x:v>
      </x:c>
      <x:c r="E125" s="81" t="n">
        <x:v>21</x:v>
      </x:c>
      <x:c r="F125" s="81" t="n">
        <x:v>52</x:v>
      </x:c>
      <x:c r="G125" s="98" t="n">
        <x:f>E125/F125</x:f>
        <x:v>0.40384615384615385</x:v>
      </x:c>
      <x:c r="H125" s="45" t="str">
        <x:v>Educational_Impact</x:v>
      </x:c>
    </x:row>
    <x:row r="126">
      <x:c r="A126" s="44" t="str">
        <x:v>Educational impact</x:v>
      </x:c>
      <x:c r="B126" s="81" t="str">
        <x:v>s_69</x:v>
      </x:c>
      <x:c r="C126" s="81" t="n">
        <x:v>4</x:v>
      </x:c>
      <x:c r="D126" s="81" t="str">
        <x:v>Agree</x:v>
      </x:c>
      <x:c r="E126" s="81" t="n">
        <x:v>18</x:v>
      </x:c>
      <x:c r="F126" s="81" t="n">
        <x:v>52</x:v>
      </x:c>
      <x:c r="G126" s="98" t="n">
        <x:f>E126/F126</x:f>
        <x:v>0.34615384615384615</x:v>
      </x:c>
      <x:c r="H126" s="45" t="str">
        <x:v>Educational_Impact</x:v>
      </x:c>
    </x:row>
    <x:row r="127">
      <x:c r="A127" s="44" t="str">
        <x:v>Educational impact</x:v>
      </x:c>
      <x:c r="B127" s="81" t="str">
        <x:v>s_69</x:v>
      </x:c>
      <x:c r="C127" s="81" t="n">
        <x:v>5</x:v>
      </x:c>
      <x:c r="D127" s="81" t="str">
        <x:v>Fully agree</x:v>
      </x:c>
      <x:c r="E127" s="81" t="n">
        <x:v>4</x:v>
      </x:c>
      <x:c r="F127" s="81" t="n">
        <x:v>52</x:v>
      </x:c>
      <x:c r="G127" s="98" t="n">
        <x:f>E127/F127</x:f>
        <x:v>0.07692307692307693</x:v>
      </x:c>
      <x:c r="H127" s="45" t="str">
        <x:v>Educational_Impact</x:v>
      </x:c>
    </x:row>
    <x:row r="128">
      <x:c r="A128" s="44" t="str">
        <x:v>Educational impact</x:v>
      </x:c>
      <x:c r="B128" s="81" t="str">
        <x:v>s_70</x:v>
      </x:c>
      <x:c r="C128" s="81" t="n">
        <x:v>1</x:v>
      </x:c>
      <x:c r="D128" s="81" t="str">
        <x:v>Fully disagree</x:v>
      </x:c>
      <x:c r="E128" s="81" t="n">
        <x:v>0</x:v>
      </x:c>
      <x:c r="F128" s="81" t="n">
        <x:v>52</x:v>
      </x:c>
      <x:c r="G128" s="98" t="n">
        <x:f>E128/F128</x:f>
        <x:v>0</x:v>
      </x:c>
      <x:c r="H128" s="45" t="str">
        <x:v>Educational_Impact</x:v>
      </x:c>
    </x:row>
    <x:row r="129">
      <x:c r="A129" s="44" t="str">
        <x:v>Educational impact</x:v>
      </x:c>
      <x:c r="B129" s="81" t="str">
        <x:v>s_70</x:v>
      </x:c>
      <x:c r="C129" s="81" t="n">
        <x:v>2</x:v>
      </x:c>
      <x:c r="D129" s="81" t="str">
        <x:v>Disagree</x:v>
      </x:c>
      <x:c r="E129" s="81" t="n">
        <x:v>1</x:v>
      </x:c>
      <x:c r="F129" s="81" t="n">
        <x:v>52</x:v>
      </x:c>
      <x:c r="G129" s="98" t="n">
        <x:f>E129/F129</x:f>
        <x:v>0.019230769230769232</x:v>
      </x:c>
      <x:c r="H129" s="45" t="str">
        <x:v>Educational_Impact</x:v>
      </x:c>
    </x:row>
    <x:row r="130">
      <x:c r="A130" s="44" t="str">
        <x:v>Educational impact</x:v>
      </x:c>
      <x:c r="B130" s="81" t="str">
        <x:v>s_70</x:v>
      </x:c>
      <x:c r="C130" s="81" t="n">
        <x:v>3</x:v>
      </x:c>
      <x:c r="D130" s="81" t="str">
        <x:v>Neutral</x:v>
      </x:c>
      <x:c r="E130" s="81" t="n">
        <x:v>7</x:v>
      </x:c>
      <x:c r="F130" s="81" t="n">
        <x:v>52</x:v>
      </x:c>
      <x:c r="G130" s="98" t="n">
        <x:f>E130/F130</x:f>
        <x:v>0.1346153846153846</x:v>
      </x:c>
      <x:c r="H130" s="45" t="str">
        <x:v>Educational_Impact</x:v>
      </x:c>
    </x:row>
    <x:row r="131">
      <x:c r="A131" s="44" t="str">
        <x:v>Educational impact</x:v>
      </x:c>
      <x:c r="B131" s="81" t="str">
        <x:v>s_70</x:v>
      </x:c>
      <x:c r="C131" s="81" t="n">
        <x:v>4</x:v>
      </x:c>
      <x:c r="D131" s="81" t="str">
        <x:v>Agree</x:v>
      </x:c>
      <x:c r="E131" s="81" t="n">
        <x:v>28</x:v>
      </x:c>
      <x:c r="F131" s="81" t="n">
        <x:v>52</x:v>
      </x:c>
      <x:c r="G131" s="98" t="n">
        <x:f>E131/F131</x:f>
        <x:v>0.5384615384615384</x:v>
      </x:c>
      <x:c r="H131" s="45" t="str">
        <x:v>Educational_Impact</x:v>
      </x:c>
    </x:row>
    <x:row r="132">
      <x:c r="A132" s="44" t="str">
        <x:v>Educational impact</x:v>
      </x:c>
      <x:c r="B132" s="81" t="str">
        <x:v>s_70</x:v>
      </x:c>
      <x:c r="C132" s="81" t="n">
        <x:v>5</x:v>
      </x:c>
      <x:c r="D132" s="81" t="str">
        <x:v>Fully agree</x:v>
      </x:c>
      <x:c r="E132" s="81" t="n">
        <x:v>16</x:v>
      </x:c>
      <x:c r="F132" s="81" t="n">
        <x:v>52</x:v>
      </x:c>
      <x:c r="G132" s="98" t="n">
        <x:f>E132/F132</x:f>
        <x:v>0.3076923076923077</x:v>
      </x:c>
      <x:c r="H132" s="45" t="str">
        <x:v>Educational_Impact</x:v>
      </x:c>
    </x:row>
    <x:row r="133">
      <x:c r="A133" s="44" t="str">
        <x:v>Educational impact</x:v>
      </x:c>
      <x:c r="B133" s="81" t="str">
        <x:v>s_89</x:v>
      </x:c>
      <x:c r="C133" s="81" t="n">
        <x:v>1</x:v>
      </x:c>
      <x:c r="D133" s="81" t="str">
        <x:v>Fully disagree</x:v>
      </x:c>
      <x:c r="E133" s="81" t="n">
        <x:v>0</x:v>
      </x:c>
      <x:c r="F133" s="81" t="n">
        <x:v>52</x:v>
      </x:c>
      <x:c r="G133" s="98" t="n">
        <x:f>E133/F133</x:f>
        <x:v>0</x:v>
      </x:c>
      <x:c r="H133" s="45" t="str">
        <x:v>Educational_Impact</x:v>
      </x:c>
    </x:row>
    <x:row r="134">
      <x:c r="A134" s="44" t="str">
        <x:v>Educational impact</x:v>
      </x:c>
      <x:c r="B134" s="81" t="str">
        <x:v>s_89</x:v>
      </x:c>
      <x:c r="C134" s="81" t="n">
        <x:v>2</x:v>
      </x:c>
      <x:c r="D134" s="81" t="str">
        <x:v>Disagree</x:v>
      </x:c>
      <x:c r="E134" s="81" t="n">
        <x:v>3</x:v>
      </x:c>
      <x:c r="F134" s="81" t="n">
        <x:v>52</x:v>
      </x:c>
      <x:c r="G134" s="98" t="n">
        <x:f>E134/F134</x:f>
        <x:v>0.057692307692307696</x:v>
      </x:c>
      <x:c r="H134" s="45" t="str">
        <x:v>Educational_Impact</x:v>
      </x:c>
    </x:row>
    <x:row r="135">
      <x:c r="A135" s="44" t="str">
        <x:v>Educational impact</x:v>
      </x:c>
      <x:c r="B135" s="81" t="str">
        <x:v>s_89</x:v>
      </x:c>
      <x:c r="C135" s="81" t="n">
        <x:v>3</x:v>
      </x:c>
      <x:c r="D135" s="81" t="str">
        <x:v>Neutral</x:v>
      </x:c>
      <x:c r="E135" s="81" t="n">
        <x:v>14</x:v>
      </x:c>
      <x:c r="F135" s="81" t="n">
        <x:v>52</x:v>
      </x:c>
      <x:c r="G135" s="98" t="n">
        <x:f>E135/F135</x:f>
        <x:v>0.2692307692307692</x:v>
      </x:c>
      <x:c r="H135" s="45" t="str">
        <x:v>Educational_Impact</x:v>
      </x:c>
    </x:row>
    <x:row r="136">
      <x:c r="A136" s="44" t="str">
        <x:v>Educational impact</x:v>
      </x:c>
      <x:c r="B136" s="81" t="str">
        <x:v>s_89</x:v>
      </x:c>
      <x:c r="C136" s="81" t="n">
        <x:v>4</x:v>
      </x:c>
      <x:c r="D136" s="81" t="str">
        <x:v>Agree</x:v>
      </x:c>
      <x:c r="E136" s="81" t="n">
        <x:v>24</x:v>
      </x:c>
      <x:c r="F136" s="81" t="n">
        <x:v>52</x:v>
      </x:c>
      <x:c r="G136" s="98" t="n">
        <x:f>E136/F136</x:f>
        <x:v>0.46153846153846156</x:v>
      </x:c>
      <x:c r="H136" s="45" t="str">
        <x:v>Educational_Impact</x:v>
      </x:c>
    </x:row>
    <x:row r="137">
      <x:c r="A137" s="44" t="str">
        <x:v>Educational impact</x:v>
      </x:c>
      <x:c r="B137" s="81" t="str">
        <x:v>s_89</x:v>
      </x:c>
      <x:c r="C137" s="81" t="n">
        <x:v>5</x:v>
      </x:c>
      <x:c r="D137" s="81" t="str">
        <x:v>Fully agree</x:v>
      </x:c>
      <x:c r="E137" s="81" t="n">
        <x:v>11</x:v>
      </x:c>
      <x:c r="F137" s="81" t="n">
        <x:v>52</x:v>
      </x:c>
      <x:c r="G137" s="98" t="n">
        <x:f>E137/F137</x:f>
        <x:v>0.21153846153846154</x:v>
      </x:c>
      <x:c r="H137" s="45" t="str">
        <x:v>Educational_Impact</x:v>
      </x:c>
    </x:row>
    <x:row r="138">
      <x:c r="A138" s="44" t="str">
        <x:v>Educational impact</x:v>
      </x:c>
      <x:c r="B138" s="81" t="str">
        <x:v>s_71</x:v>
      </x:c>
      <x:c r="C138" s="81" t="n">
        <x:v>1</x:v>
      </x:c>
      <x:c r="D138" s="81" t="str">
        <x:v>Fully disagree</x:v>
      </x:c>
      <x:c r="E138" s="81" t="n">
        <x:v>18</x:v>
      </x:c>
      <x:c r="F138" s="81" t="n">
        <x:v>52</x:v>
      </x:c>
      <x:c r="G138" s="98" t="n">
        <x:f>E138/F138</x:f>
        <x:v>0.34615384615384615</x:v>
      </x:c>
      <x:c r="H138" s="45" t="str">
        <x:v>Educational_Impact</x:v>
      </x:c>
    </x:row>
    <x:row r="139">
      <x:c r="A139" s="44" t="str">
        <x:v>Educational impact</x:v>
      </x:c>
      <x:c r="B139" s="81" t="str">
        <x:v>s_71</x:v>
      </x:c>
      <x:c r="C139" s="81" t="n">
        <x:v>2</x:v>
      </x:c>
      <x:c r="D139" s="81" t="str">
        <x:v>Disagree</x:v>
      </x:c>
      <x:c r="E139" s="81" t="n">
        <x:v>25</x:v>
      </x:c>
      <x:c r="F139" s="81" t="n">
        <x:v>52</x:v>
      </x:c>
      <x:c r="G139" s="98" t="n">
        <x:f>E139/F139</x:f>
        <x:v>0.4807692307692308</x:v>
      </x:c>
      <x:c r="H139" s="45" t="str">
        <x:v>Educational_Impact</x:v>
      </x:c>
    </x:row>
    <x:row r="140">
      <x:c r="A140" s="44" t="str">
        <x:v>Educational impact</x:v>
      </x:c>
      <x:c r="B140" s="81" t="str">
        <x:v>s_71</x:v>
      </x:c>
      <x:c r="C140" s="81" t="n">
        <x:v>3</x:v>
      </x:c>
      <x:c r="D140" s="81" t="str">
        <x:v>Neutral</x:v>
      </x:c>
      <x:c r="E140" s="81" t="n">
        <x:v>5</x:v>
      </x:c>
      <x:c r="F140" s="81" t="n">
        <x:v>52</x:v>
      </x:c>
      <x:c r="G140" s="98" t="n">
        <x:f>E140/F140</x:f>
        <x:v>0.09615384615384616</x:v>
      </x:c>
      <x:c r="H140" s="45" t="str">
        <x:v>Educational_Impact</x:v>
      </x:c>
    </x:row>
    <x:row r="141">
      <x:c r="A141" s="44" t="str">
        <x:v>Educational impact</x:v>
      </x:c>
      <x:c r="B141" s="81" t="str">
        <x:v>s_71</x:v>
      </x:c>
      <x:c r="C141" s="81" t="n">
        <x:v>4</x:v>
      </x:c>
      <x:c r="D141" s="81" t="str">
        <x:v>Agree</x:v>
      </x:c>
      <x:c r="E141" s="81" t="n">
        <x:v>3</x:v>
      </x:c>
      <x:c r="F141" s="81" t="n">
        <x:v>52</x:v>
      </x:c>
      <x:c r="G141" s="98" t="n">
        <x:f>E141/F141</x:f>
        <x:v>0.057692307692307696</x:v>
      </x:c>
      <x:c r="H141" s="45" t="str">
        <x:v>Educational_Impact</x:v>
      </x:c>
    </x:row>
    <x:row r="142">
      <x:c r="A142" s="44" t="str">
        <x:v>Educational impact</x:v>
      </x:c>
      <x:c r="B142" s="81" t="str">
        <x:v>s_71</x:v>
      </x:c>
      <x:c r="C142" s="81" t="n">
        <x:v>5</x:v>
      </x:c>
      <x:c r="D142" s="81" t="str">
        <x:v>Fully agree</x:v>
      </x:c>
      <x:c r="E142" s="81" t="n">
        <x:v>1</x:v>
      </x:c>
      <x:c r="F142" s="81" t="n">
        <x:v>52</x:v>
      </x:c>
      <x:c r="G142" s="98" t="n">
        <x:f>E142/F142</x:f>
        <x:v>0.019230769230769232</x:v>
      </x:c>
      <x:c r="H142" s="45" t="str">
        <x:v>Educational_Impact</x:v>
      </x:c>
    </x:row>
    <x:row r="143">
      <x:c r="A143" s="44" t="str">
        <x:v>Educational impact</x:v>
      </x:c>
      <x:c r="B143" s="81" t="str">
        <x:v>s_72</x:v>
      </x:c>
      <x:c r="C143" s="81" t="n">
        <x:v>1</x:v>
      </x:c>
      <x:c r="D143" s="81" t="str">
        <x:v>Fully disagree</x:v>
      </x:c>
      <x:c r="E143" s="81" t="n">
        <x:v>0</x:v>
      </x:c>
      <x:c r="F143" s="81" t="n">
        <x:v>52</x:v>
      </x:c>
      <x:c r="G143" s="98" t="n">
        <x:f>E143/F143</x:f>
        <x:v>0</x:v>
      </x:c>
      <x:c r="H143" s="45" t="str">
        <x:v>Educational_Impact</x:v>
      </x:c>
    </x:row>
    <x:row r="144">
      <x:c r="A144" s="44" t="str">
        <x:v>Educational impact</x:v>
      </x:c>
      <x:c r="B144" s="81" t="str">
        <x:v>s_72</x:v>
      </x:c>
      <x:c r="C144" s="81" t="n">
        <x:v>2</x:v>
      </x:c>
      <x:c r="D144" s="81" t="str">
        <x:v>Disagree</x:v>
      </x:c>
      <x:c r="E144" s="81" t="n">
        <x:v>2</x:v>
      </x:c>
      <x:c r="F144" s="81" t="n">
        <x:v>52</x:v>
      </x:c>
      <x:c r="G144" s="98" t="n">
        <x:f>E144/F144</x:f>
        <x:v>0.038461538461538464</x:v>
      </x:c>
      <x:c r="H144" s="45" t="str">
        <x:v>Educational_Impact</x:v>
      </x:c>
    </x:row>
    <x:row r="145">
      <x:c r="A145" s="44" t="str">
        <x:v>Educational impact</x:v>
      </x:c>
      <x:c r="B145" s="81" t="str">
        <x:v>s_72</x:v>
      </x:c>
      <x:c r="C145" s="81" t="n">
        <x:v>3</x:v>
      </x:c>
      <x:c r="D145" s="81" t="str">
        <x:v>Neutral</x:v>
      </x:c>
      <x:c r="E145" s="81" t="n">
        <x:v>11</x:v>
      </x:c>
      <x:c r="F145" s="81" t="n">
        <x:v>52</x:v>
      </x:c>
      <x:c r="G145" s="98" t="n">
        <x:f>E145/F145</x:f>
        <x:v>0.21153846153846154</x:v>
      </x:c>
      <x:c r="H145" s="45" t="str">
        <x:v>Educational_Impact</x:v>
      </x:c>
    </x:row>
    <x:row r="146">
      <x:c r="A146" s="44" t="str">
        <x:v>Educational impact</x:v>
      </x:c>
      <x:c r="B146" s="81" t="str">
        <x:v>s_72</x:v>
      </x:c>
      <x:c r="C146" s="81" t="n">
        <x:v>4</x:v>
      </x:c>
      <x:c r="D146" s="81" t="str">
        <x:v>Agree</x:v>
      </x:c>
      <x:c r="E146" s="81" t="n">
        <x:v>33</x:v>
      </x:c>
      <x:c r="F146" s="81" t="n">
        <x:v>52</x:v>
      </x:c>
      <x:c r="G146" s="98" t="n">
        <x:f>E146/F146</x:f>
        <x:v>0.6346153846153846</x:v>
      </x:c>
      <x:c r="H146" s="45" t="str">
        <x:v>Educational_Impact</x:v>
      </x:c>
    </x:row>
    <x:row r="147">
      <x:c r="A147" s="44" t="str">
        <x:v>Educational impact</x:v>
      </x:c>
      <x:c r="B147" s="81" t="str">
        <x:v>s_72</x:v>
      </x:c>
      <x:c r="C147" s="81" t="n">
        <x:v>5</x:v>
      </x:c>
      <x:c r="D147" s="81" t="str">
        <x:v>Fully agree</x:v>
      </x:c>
      <x:c r="E147" s="81" t="n">
        <x:v>6</x:v>
      </x:c>
      <x:c r="F147" s="81" t="n">
        <x:v>52</x:v>
      </x:c>
      <x:c r="G147" s="98" t="n">
        <x:f>E147/F147</x:f>
        <x:v>0.11538461538461539</x:v>
      </x:c>
      <x:c r="H147" s="45" t="str">
        <x:v>Educational_Impact</x:v>
      </x:c>
    </x:row>
    <x:row r="148">
      <x:c r="A148" s="44" t="str">
        <x:v>Educational impact</x:v>
      </x:c>
      <x:c r="B148" s="81" t="str">
        <x:v>s_73</x:v>
      </x:c>
      <x:c r="C148" s="81" t="n">
        <x:v>1</x:v>
      </x:c>
      <x:c r="D148" s="81" t="str">
        <x:v>Fully disagree</x:v>
      </x:c>
      <x:c r="E148" s="81" t="n">
        <x:v>1</x:v>
      </x:c>
      <x:c r="F148" s="81" t="n">
        <x:v>52</x:v>
      </x:c>
      <x:c r="G148" s="98" t="n">
        <x:f>E148/F148</x:f>
        <x:v>0.019230769230769232</x:v>
      </x:c>
      <x:c r="H148" s="45" t="str">
        <x:v>Educational_Impact</x:v>
      </x:c>
    </x:row>
    <x:row r="149">
      <x:c r="A149" s="44" t="str">
        <x:v>Educational impact</x:v>
      </x:c>
      <x:c r="B149" s="81" t="str">
        <x:v>s_73</x:v>
      </x:c>
      <x:c r="C149" s="81" t="n">
        <x:v>2</x:v>
      </x:c>
      <x:c r="D149" s="81" t="str">
        <x:v>Disagree</x:v>
      </x:c>
      <x:c r="E149" s="81" t="n">
        <x:v>2</x:v>
      </x:c>
      <x:c r="F149" s="81" t="n">
        <x:v>52</x:v>
      </x:c>
      <x:c r="G149" s="98" t="n">
        <x:f>E149/F149</x:f>
        <x:v>0.038461538461538464</x:v>
      </x:c>
      <x:c r="H149" s="45" t="str">
        <x:v>Educational_Impact</x:v>
      </x:c>
    </x:row>
    <x:row r="150">
      <x:c r="A150" s="44" t="str">
        <x:v>Educational impact</x:v>
      </x:c>
      <x:c r="B150" s="81" t="str">
        <x:v>s_73</x:v>
      </x:c>
      <x:c r="C150" s="81" t="n">
        <x:v>3</x:v>
      </x:c>
      <x:c r="D150" s="81" t="str">
        <x:v>Neutral</x:v>
      </x:c>
      <x:c r="E150" s="81" t="n">
        <x:v>9</x:v>
      </x:c>
      <x:c r="F150" s="81" t="n">
        <x:v>52</x:v>
      </x:c>
      <x:c r="G150" s="98" t="n">
        <x:f>E150/F150</x:f>
        <x:v>0.17307692307692307</x:v>
      </x:c>
      <x:c r="H150" s="45" t="str">
        <x:v>Educational_Impact</x:v>
      </x:c>
    </x:row>
    <x:row r="151">
      <x:c r="A151" s="44" t="str">
        <x:v>Educational impact</x:v>
      </x:c>
      <x:c r="B151" s="81" t="str">
        <x:v>s_73</x:v>
      </x:c>
      <x:c r="C151" s="81" t="n">
        <x:v>4</x:v>
      </x:c>
      <x:c r="D151" s="81" t="str">
        <x:v>Agree</x:v>
      </x:c>
      <x:c r="E151" s="81" t="n">
        <x:v>21</x:v>
      </x:c>
      <x:c r="F151" s="81" t="n">
        <x:v>52</x:v>
      </x:c>
      <x:c r="G151" s="98" t="n">
        <x:f>E151/F151</x:f>
        <x:v>0.40384615384615385</x:v>
      </x:c>
      <x:c r="H151" s="45" t="str">
        <x:v>Educational_Impact</x:v>
      </x:c>
    </x:row>
    <x:row r="152">
      <x:c r="A152" s="44" t="str">
        <x:v>Educational impact</x:v>
      </x:c>
      <x:c r="B152" s="81" t="str">
        <x:v>s_73</x:v>
      </x:c>
      <x:c r="C152" s="81" t="n">
        <x:v>5</x:v>
      </x:c>
      <x:c r="D152" s="81" t="str">
        <x:v>Fully agree</x:v>
      </x:c>
      <x:c r="E152" s="81" t="n">
        <x:v>19</x:v>
      </x:c>
      <x:c r="F152" s="81" t="n">
        <x:v>52</x:v>
      </x:c>
      <x:c r="G152" s="98" t="n">
        <x:f>E152/F152</x:f>
        <x:v>0.36538461538461536</x:v>
      </x:c>
      <x:c r="H152" s="45" t="str">
        <x:v>Educational_Impact</x:v>
      </x:c>
    </x:row>
    <x:row r="153">
      <x:c r="A153" s="44" t="str">
        <x:v>Educational impact</x:v>
      </x:c>
      <x:c r="B153" s="81" t="str">
        <x:v>s_74</x:v>
      </x:c>
      <x:c r="C153" s="81" t="n">
        <x:v>1</x:v>
      </x:c>
      <x:c r="D153" s="81" t="str">
        <x:v>Fully disagree</x:v>
      </x:c>
      <x:c r="E153" s="81" t="n">
        <x:v>0</x:v>
      </x:c>
      <x:c r="F153" s="81" t="n">
        <x:v>52</x:v>
      </x:c>
      <x:c r="G153" s="98" t="n">
        <x:f>E153/F153</x:f>
        <x:v>0</x:v>
      </x:c>
      <x:c r="H153" s="45" t="str">
        <x:v>Educational_Impact</x:v>
      </x:c>
    </x:row>
    <x:row r="154">
      <x:c r="A154" s="44" t="str">
        <x:v>Educational impact</x:v>
      </x:c>
      <x:c r="B154" s="81" t="str">
        <x:v>s_74</x:v>
      </x:c>
      <x:c r="C154" s="81" t="n">
        <x:v>2</x:v>
      </x:c>
      <x:c r="D154" s="81" t="str">
        <x:v>Disagree</x:v>
      </x:c>
      <x:c r="E154" s="81" t="n">
        <x:v>4</x:v>
      </x:c>
      <x:c r="F154" s="81" t="n">
        <x:v>52</x:v>
      </x:c>
      <x:c r="G154" s="98" t="n">
        <x:f>E154/F154</x:f>
        <x:v>0.07692307692307693</x:v>
      </x:c>
      <x:c r="H154" s="45" t="str">
        <x:v>Educational_Impact</x:v>
      </x:c>
    </x:row>
    <x:row r="155">
      <x:c r="A155" s="44" t="str">
        <x:v>Educational impact</x:v>
      </x:c>
      <x:c r="B155" s="81" t="str">
        <x:v>s_74</x:v>
      </x:c>
      <x:c r="C155" s="81" t="n">
        <x:v>3</x:v>
      </x:c>
      <x:c r="D155" s="81" t="str">
        <x:v>Neutral</x:v>
      </x:c>
      <x:c r="E155" s="81" t="n">
        <x:v>18</x:v>
      </x:c>
      <x:c r="F155" s="81" t="n">
        <x:v>52</x:v>
      </x:c>
      <x:c r="G155" s="98" t="n">
        <x:f>E155/F155</x:f>
        <x:v>0.34615384615384615</x:v>
      </x:c>
      <x:c r="H155" s="45" t="str">
        <x:v>Educational_Impact</x:v>
      </x:c>
    </x:row>
    <x:row r="156">
      <x:c r="A156" s="44" t="str">
        <x:v>Educational impact</x:v>
      </x:c>
      <x:c r="B156" s="81" t="str">
        <x:v>s_74</x:v>
      </x:c>
      <x:c r="C156" s="81" t="n">
        <x:v>4</x:v>
      </x:c>
      <x:c r="D156" s="81" t="str">
        <x:v>Agree</x:v>
      </x:c>
      <x:c r="E156" s="81" t="n">
        <x:v>23</x:v>
      </x:c>
      <x:c r="F156" s="81" t="n">
        <x:v>52</x:v>
      </x:c>
      <x:c r="G156" s="98" t="n">
        <x:f>E156/F156</x:f>
        <x:v>0.4423076923076923</x:v>
      </x:c>
      <x:c r="H156" s="45" t="str">
        <x:v>Educational_Impact</x:v>
      </x:c>
    </x:row>
    <x:row r="157">
      <x:c r="A157" s="44" t="str">
        <x:v>Educational impact</x:v>
      </x:c>
      <x:c r="B157" s="81" t="str">
        <x:v>s_74</x:v>
      </x:c>
      <x:c r="C157" s="81" t="n">
        <x:v>5</x:v>
      </x:c>
      <x:c r="D157" s="81" t="str">
        <x:v>Fully agree</x:v>
      </x:c>
      <x:c r="E157" s="81" t="n">
        <x:v>7</x:v>
      </x:c>
      <x:c r="F157" s="81" t="n">
        <x:v>52</x:v>
      </x:c>
      <x:c r="G157" s="98" t="n">
        <x:f>E157/F157</x:f>
        <x:v>0.1346153846153846</x:v>
      </x:c>
      <x:c r="H157" s="45" t="str">
        <x:v>Educational_Impact</x:v>
      </x:c>
    </x:row>
    <x:row r="158">
      <x:c r="A158" s="44" t="str">
        <x:v>Educational impact</x:v>
      </x:c>
      <x:c r="B158" s="81" t="str">
        <x:v>s_79</x:v>
      </x:c>
      <x:c r="C158" s="81" t="n">
        <x:v>1</x:v>
      </x:c>
      <x:c r="D158" s="81" t="str">
        <x:v>Fully disagree</x:v>
      </x:c>
      <x:c r="E158" s="81" t="n">
        <x:v>0</x:v>
      </x:c>
      <x:c r="F158" s="81" t="n">
        <x:v>52</x:v>
      </x:c>
      <x:c r="G158" s="98" t="n">
        <x:f>E158/F158</x:f>
        <x:v>0</x:v>
      </x:c>
      <x:c r="H158" s="45" t="str">
        <x:v>Educational_Impact</x:v>
      </x:c>
    </x:row>
    <x:row r="159">
      <x:c r="A159" s="44" t="str">
        <x:v>Educational impact</x:v>
      </x:c>
      <x:c r="B159" s="81" t="str">
        <x:v>s_79</x:v>
      </x:c>
      <x:c r="C159" s="81" t="n">
        <x:v>2</x:v>
      </x:c>
      <x:c r="D159" s="81" t="str">
        <x:v>Disagree</x:v>
      </x:c>
      <x:c r="E159" s="81" t="n">
        <x:v>3</x:v>
      </x:c>
      <x:c r="F159" s="81" t="n">
        <x:v>52</x:v>
      </x:c>
      <x:c r="G159" s="98" t="n">
        <x:f>E159/F159</x:f>
        <x:v>0.057692307692307696</x:v>
      </x:c>
      <x:c r="H159" s="45" t="str">
        <x:v>Educational_Impact</x:v>
      </x:c>
    </x:row>
    <x:row r="160">
      <x:c r="A160" s="44" t="str">
        <x:v>Educational impact</x:v>
      </x:c>
      <x:c r="B160" s="81" t="str">
        <x:v>s_79</x:v>
      </x:c>
      <x:c r="C160" s="81" t="n">
        <x:v>3</x:v>
      </x:c>
      <x:c r="D160" s="81" t="str">
        <x:v>Neutral</x:v>
      </x:c>
      <x:c r="E160" s="81" t="n">
        <x:v>6</x:v>
      </x:c>
      <x:c r="F160" s="81" t="n">
        <x:v>52</x:v>
      </x:c>
      <x:c r="G160" s="98" t="n">
        <x:f>E160/F160</x:f>
        <x:v>0.11538461538461539</x:v>
      </x:c>
      <x:c r="H160" s="45" t="str">
        <x:v>Educational_Impact</x:v>
      </x:c>
    </x:row>
    <x:row r="161">
      <x:c r="A161" s="44" t="str">
        <x:v>Educational impact</x:v>
      </x:c>
      <x:c r="B161" s="81" t="str">
        <x:v>s_79</x:v>
      </x:c>
      <x:c r="C161" s="81" t="n">
        <x:v>4</x:v>
      </x:c>
      <x:c r="D161" s="81" t="str">
        <x:v>Agree</x:v>
      </x:c>
      <x:c r="E161" s="81" t="n">
        <x:v>36</x:v>
      </x:c>
      <x:c r="F161" s="81" t="n">
        <x:v>52</x:v>
      </x:c>
      <x:c r="G161" s="98" t="n">
        <x:f>E161/F161</x:f>
        <x:v>0.6923076923076923</x:v>
      </x:c>
      <x:c r="H161" s="45" t="str">
        <x:v>Educational_Impact</x:v>
      </x:c>
    </x:row>
    <x:row r="162">
      <x:c r="A162" s="44" t="str">
        <x:v>Educational impact</x:v>
      </x:c>
      <x:c r="B162" s="81" t="str">
        <x:v>s_79</x:v>
      </x:c>
      <x:c r="C162" s="81" t="n">
        <x:v>5</x:v>
      </x:c>
      <x:c r="D162" s="81" t="str">
        <x:v>Fully agree</x:v>
      </x:c>
      <x:c r="E162" s="81" t="n">
        <x:v>7</x:v>
      </x:c>
      <x:c r="F162" s="81" t="n">
        <x:v>52</x:v>
      </x:c>
      <x:c r="G162" s="98" t="n">
        <x:f>E162/F162</x:f>
        <x:v>0.1346153846153846</x:v>
      </x:c>
      <x:c r="H162" s="45" t="str">
        <x:v>Educational_Impact</x:v>
      </x:c>
    </x:row>
    <x:row r="163">
      <x:c r="A163" s="44" t="str">
        <x:v>Educational impact</x:v>
      </x:c>
      <x:c r="B163" s="81" t="str">
        <x:v>s_75</x:v>
      </x:c>
      <x:c r="C163" s="81" t="n">
        <x:v>1</x:v>
      </x:c>
      <x:c r="D163" s="81" t="str">
        <x:v>Fully disagree</x:v>
      </x:c>
      <x:c r="E163" s="81" t="n">
        <x:v>0</x:v>
      </x:c>
      <x:c r="F163" s="81" t="n">
        <x:v>52</x:v>
      </x:c>
      <x:c r="G163" s="98" t="n">
        <x:f>E163/F163</x:f>
        <x:v>0</x:v>
      </x:c>
      <x:c r="H163" s="45" t="str">
        <x:v>Educational_Impact</x:v>
      </x:c>
    </x:row>
    <x:row r="164">
      <x:c r="A164" s="44" t="str">
        <x:v>Educational impact</x:v>
      </x:c>
      <x:c r="B164" s="81" t="str">
        <x:v>s_75</x:v>
      </x:c>
      <x:c r="C164" s="81" t="n">
        <x:v>2</x:v>
      </x:c>
      <x:c r="D164" s="81" t="str">
        <x:v>Disagree</x:v>
      </x:c>
      <x:c r="E164" s="81" t="n">
        <x:v>5</x:v>
      </x:c>
      <x:c r="F164" s="81" t="n">
        <x:v>52</x:v>
      </x:c>
      <x:c r="G164" s="98" t="n">
        <x:f>E164/F164</x:f>
        <x:v>0.09615384615384616</x:v>
      </x:c>
      <x:c r="H164" s="45" t="str">
        <x:v>Educational_Impact</x:v>
      </x:c>
    </x:row>
    <x:row r="165">
      <x:c r="A165" s="44" t="str">
        <x:v>Educational impact</x:v>
      </x:c>
      <x:c r="B165" s="81" t="str">
        <x:v>s_75</x:v>
      </x:c>
      <x:c r="C165" s="81" t="n">
        <x:v>3</x:v>
      </x:c>
      <x:c r="D165" s="81" t="str">
        <x:v>Neutral</x:v>
      </x:c>
      <x:c r="E165" s="81" t="n">
        <x:v>23</x:v>
      </x:c>
      <x:c r="F165" s="81" t="n">
        <x:v>52</x:v>
      </x:c>
      <x:c r="G165" s="98" t="n">
        <x:f>E165/F165</x:f>
        <x:v>0.4423076923076923</x:v>
      </x:c>
      <x:c r="H165" s="45" t="str">
        <x:v>Educational_Impact</x:v>
      </x:c>
    </x:row>
    <x:row r="166">
      <x:c r="A166" s="44" t="str">
        <x:v>Educational impact</x:v>
      </x:c>
      <x:c r="B166" s="81" t="str">
        <x:v>s_75</x:v>
      </x:c>
      <x:c r="C166" s="81" t="n">
        <x:v>4</x:v>
      </x:c>
      <x:c r="D166" s="81" t="str">
        <x:v>Agree</x:v>
      </x:c>
      <x:c r="E166" s="81" t="n">
        <x:v>19</x:v>
      </x:c>
      <x:c r="F166" s="81" t="n">
        <x:v>52</x:v>
      </x:c>
      <x:c r="G166" s="98" t="n">
        <x:f>E166/F166</x:f>
        <x:v>0.36538461538461536</x:v>
      </x:c>
      <x:c r="H166" s="45" t="str">
        <x:v>Educational_Impact</x:v>
      </x:c>
    </x:row>
    <x:row r="167">
      <x:c r="A167" s="44" t="str">
        <x:v>Educational impact</x:v>
      </x:c>
      <x:c r="B167" s="81" t="str">
        <x:v>s_75</x:v>
      </x:c>
      <x:c r="C167" s="81" t="n">
        <x:v>5</x:v>
      </x:c>
      <x:c r="D167" s="81" t="str">
        <x:v>Fully agree</x:v>
      </x:c>
      <x:c r="E167" s="81" t="n">
        <x:v>5</x:v>
      </x:c>
      <x:c r="F167" s="81" t="n">
        <x:v>52</x:v>
      </x:c>
      <x:c r="G167" s="98" t="n">
        <x:f>E167/F167</x:f>
        <x:v>0.09615384615384616</x:v>
      </x:c>
      <x:c r="H167" s="45" t="str">
        <x:v>Educational_Impact</x:v>
      </x:c>
    </x:row>
    <x:row r="168">
      <x:c r="A168" s="44" t="str">
        <x:v>Educational impact</x:v>
      </x:c>
      <x:c r="B168" s="81" t="str">
        <x:v>s_76</x:v>
      </x:c>
      <x:c r="C168" s="81" t="n">
        <x:v>1</x:v>
      </x:c>
      <x:c r="D168" s="81" t="str">
        <x:v>Fully disagree</x:v>
      </x:c>
      <x:c r="E168" s="81" t="n">
        <x:v>0</x:v>
      </x:c>
      <x:c r="F168" s="81" t="n">
        <x:v>52</x:v>
      </x:c>
      <x:c r="G168" s="98" t="n">
        <x:f>E168/F168</x:f>
        <x:v>0</x:v>
      </x:c>
      <x:c r="H168" s="45" t="str">
        <x:v>Educational_Impact</x:v>
      </x:c>
    </x:row>
    <x:row r="169">
      <x:c r="A169" s="44" t="str">
        <x:v>Educational impact</x:v>
      </x:c>
      <x:c r="B169" s="81" t="str">
        <x:v>s_76</x:v>
      </x:c>
      <x:c r="C169" s="81" t="n">
        <x:v>2</x:v>
      </x:c>
      <x:c r="D169" s="81" t="str">
        <x:v>Disagree</x:v>
      </x:c>
      <x:c r="E169" s="81" t="n">
        <x:v>1</x:v>
      </x:c>
      <x:c r="F169" s="81" t="n">
        <x:v>52</x:v>
      </x:c>
      <x:c r="G169" s="98" t="n">
        <x:f>E169/F169</x:f>
        <x:v>0.019230769230769232</x:v>
      </x:c>
      <x:c r="H169" s="45" t="str">
        <x:v>Educational_Impact</x:v>
      </x:c>
    </x:row>
    <x:row r="170">
      <x:c r="A170" s="44" t="str">
        <x:v>Educational impact</x:v>
      </x:c>
      <x:c r="B170" s="81" t="str">
        <x:v>s_76</x:v>
      </x:c>
      <x:c r="C170" s="81" t="n">
        <x:v>3</x:v>
      </x:c>
      <x:c r="D170" s="81" t="str">
        <x:v>Neutral</x:v>
      </x:c>
      <x:c r="E170" s="81" t="n">
        <x:v>12</x:v>
      </x:c>
      <x:c r="F170" s="81" t="n">
        <x:v>52</x:v>
      </x:c>
      <x:c r="G170" s="98" t="n">
        <x:f>E170/F170</x:f>
        <x:v>0.23076923076923078</x:v>
      </x:c>
      <x:c r="H170" s="45" t="str">
        <x:v>Educational_Impact</x:v>
      </x:c>
    </x:row>
    <x:row r="171">
      <x:c r="A171" s="44" t="str">
        <x:v>Educational impact</x:v>
      </x:c>
      <x:c r="B171" s="81" t="str">
        <x:v>s_76</x:v>
      </x:c>
      <x:c r="C171" s="81" t="n">
        <x:v>4</x:v>
      </x:c>
      <x:c r="D171" s="81" t="str">
        <x:v>Agree</x:v>
      </x:c>
      <x:c r="E171" s="81" t="n">
        <x:v>30</x:v>
      </x:c>
      <x:c r="F171" s="81" t="n">
        <x:v>52</x:v>
      </x:c>
      <x:c r="G171" s="98" t="n">
        <x:f>E171/F171</x:f>
        <x:v>0.5769230769230769</x:v>
      </x:c>
      <x:c r="H171" s="45" t="str">
        <x:v>Educational_Impact</x:v>
      </x:c>
    </x:row>
    <x:row r="172">
      <x:c r="A172" s="44" t="str">
        <x:v>Educational impact</x:v>
      </x:c>
      <x:c r="B172" s="81" t="str">
        <x:v>s_76</x:v>
      </x:c>
      <x:c r="C172" s="81" t="n">
        <x:v>5</x:v>
      </x:c>
      <x:c r="D172" s="81" t="str">
        <x:v>Fully agree</x:v>
      </x:c>
      <x:c r="E172" s="81" t="n">
        <x:v>9</x:v>
      </x:c>
      <x:c r="F172" s="81" t="n">
        <x:v>52</x:v>
      </x:c>
      <x:c r="G172" s="98" t="n">
        <x:f>E172/F172</x:f>
        <x:v>0.17307692307692307</x:v>
      </x:c>
      <x:c r="H172" s="45" t="str">
        <x:v>Educational_Impact</x:v>
      </x:c>
    </x:row>
    <x:row r="173">
      <x:c r="A173" s="44" t="str">
        <x:v>Educational impact</x:v>
      </x:c>
      <x:c r="B173" s="81" t="str">
        <x:v>s_77</x:v>
      </x:c>
      <x:c r="C173" s="81" t="n">
        <x:v>1</x:v>
      </x:c>
      <x:c r="D173" s="81" t="str">
        <x:v>Fully disagree</x:v>
      </x:c>
      <x:c r="E173" s="81" t="n">
        <x:v>0</x:v>
      </x:c>
      <x:c r="F173" s="81" t="n">
        <x:v>52</x:v>
      </x:c>
      <x:c r="G173" s="98" t="n">
        <x:f>E173/F173</x:f>
        <x:v>0</x:v>
      </x:c>
      <x:c r="H173" s="45" t="str">
        <x:v>Educational_Impact</x:v>
      </x:c>
    </x:row>
    <x:row r="174">
      <x:c r="A174" s="44" t="str">
        <x:v>Educational impact</x:v>
      </x:c>
      <x:c r="B174" s="81" t="str">
        <x:v>s_77</x:v>
      </x:c>
      <x:c r="C174" s="81" t="n">
        <x:v>2</x:v>
      </x:c>
      <x:c r="D174" s="81" t="str">
        <x:v>Disagree</x:v>
      </x:c>
      <x:c r="E174" s="81" t="n">
        <x:v>6</x:v>
      </x:c>
      <x:c r="F174" s="81" t="n">
        <x:v>52</x:v>
      </x:c>
      <x:c r="G174" s="98" t="n">
        <x:f>E174/F174</x:f>
        <x:v>0.11538461538461539</x:v>
      </x:c>
      <x:c r="H174" s="45" t="str">
        <x:v>Educational_Impact</x:v>
      </x:c>
    </x:row>
    <x:row r="175">
      <x:c r="A175" s="44" t="str">
        <x:v>Educational impact</x:v>
      </x:c>
      <x:c r="B175" s="81" t="str">
        <x:v>s_77</x:v>
      </x:c>
      <x:c r="C175" s="81" t="n">
        <x:v>3</x:v>
      </x:c>
      <x:c r="D175" s="81" t="str">
        <x:v>Neutral</x:v>
      </x:c>
      <x:c r="E175" s="81" t="n">
        <x:v>24</x:v>
      </x:c>
      <x:c r="F175" s="81" t="n">
        <x:v>52</x:v>
      </x:c>
      <x:c r="G175" s="98" t="n">
        <x:f>E175/F175</x:f>
        <x:v>0.46153846153846156</x:v>
      </x:c>
      <x:c r="H175" s="45" t="str">
        <x:v>Educational_Impact</x:v>
      </x:c>
    </x:row>
    <x:row r="176">
      <x:c r="A176" s="44" t="str">
        <x:v>Educational impact</x:v>
      </x:c>
      <x:c r="B176" s="81" t="str">
        <x:v>s_77</x:v>
      </x:c>
      <x:c r="C176" s="81" t="n">
        <x:v>4</x:v>
      </x:c>
      <x:c r="D176" s="81" t="str">
        <x:v>Agree</x:v>
      </x:c>
      <x:c r="E176" s="81" t="n">
        <x:v>18</x:v>
      </x:c>
      <x:c r="F176" s="81" t="n">
        <x:v>52</x:v>
      </x:c>
      <x:c r="G176" s="98" t="n">
        <x:f>E176/F176</x:f>
        <x:v>0.34615384615384615</x:v>
      </x:c>
      <x:c r="H176" s="45" t="str">
        <x:v>Educational_Impact</x:v>
      </x:c>
    </x:row>
    <x:row r="177">
      <x:c r="A177" s="44" t="str">
        <x:v>Educational impact</x:v>
      </x:c>
      <x:c r="B177" s="81" t="str">
        <x:v>s_77</x:v>
      </x:c>
      <x:c r="C177" s="81" t="n">
        <x:v>5</x:v>
      </x:c>
      <x:c r="D177" s="81" t="str">
        <x:v>Fully agree</x:v>
      </x:c>
      <x:c r="E177" s="81" t="n">
        <x:v>4</x:v>
      </x:c>
      <x:c r="F177" s="81" t="n">
        <x:v>52</x:v>
      </x:c>
      <x:c r="G177" s="98" t="n">
        <x:f>E177/F177</x:f>
        <x:v>0.07692307692307693</x:v>
      </x:c>
      <x:c r="H177" s="45" t="str">
        <x:v>Educational_Impact</x:v>
      </x:c>
    </x:row>
    <x:row r="178">
      <x:c r="A178" s="44" t="str">
        <x:v>Educational impact</x:v>
      </x:c>
      <x:c r="B178" s="81" t="str">
        <x:v>s_80</x:v>
      </x:c>
      <x:c r="C178" s="81" t="n">
        <x:v>1</x:v>
      </x:c>
      <x:c r="D178" s="81" t="str">
        <x:v>Fully disagree</x:v>
      </x:c>
      <x:c r="E178" s="81" t="n">
        <x:v>1</x:v>
      </x:c>
      <x:c r="F178" s="81" t="n">
        <x:v>52</x:v>
      </x:c>
      <x:c r="G178" s="98" t="n">
        <x:f>E178/F178</x:f>
        <x:v>0.019230769230769232</x:v>
      </x:c>
      <x:c r="H178" s="45" t="str">
        <x:v>Educational_Impact</x:v>
      </x:c>
    </x:row>
    <x:row r="179">
      <x:c r="A179" s="44" t="str">
        <x:v>Educational impact</x:v>
      </x:c>
      <x:c r="B179" s="81" t="str">
        <x:v>s_80</x:v>
      </x:c>
      <x:c r="C179" s="81" t="n">
        <x:v>2</x:v>
      </x:c>
      <x:c r="D179" s="81" t="str">
        <x:v>Disagree</x:v>
      </x:c>
      <x:c r="E179" s="81" t="n">
        <x:v>0</x:v>
      </x:c>
      <x:c r="F179" s="81" t="n">
        <x:v>52</x:v>
      </x:c>
      <x:c r="G179" s="98" t="n">
        <x:f>E179/F179</x:f>
        <x:v>0</x:v>
      </x:c>
      <x:c r="H179" s="45" t="str">
        <x:v>Educational_Impact</x:v>
      </x:c>
    </x:row>
    <x:row r="180">
      <x:c r="A180" s="44" t="str">
        <x:v>Educational impact</x:v>
      </x:c>
      <x:c r="B180" s="81" t="str">
        <x:v>s_80</x:v>
      </x:c>
      <x:c r="C180" s="81" t="n">
        <x:v>3</x:v>
      </x:c>
      <x:c r="D180" s="81" t="str">
        <x:v>Neutral</x:v>
      </x:c>
      <x:c r="E180" s="81" t="n">
        <x:v>9</x:v>
      </x:c>
      <x:c r="F180" s="81" t="n">
        <x:v>52</x:v>
      </x:c>
      <x:c r="G180" s="98" t="n">
        <x:f>E180/F180</x:f>
        <x:v>0.17307692307692307</x:v>
      </x:c>
      <x:c r="H180" s="45" t="str">
        <x:v>Educational_Impact</x:v>
      </x:c>
    </x:row>
    <x:row r="181">
      <x:c r="A181" s="44" t="str">
        <x:v>Educational impact</x:v>
      </x:c>
      <x:c r="B181" s="81" t="str">
        <x:v>s_80</x:v>
      </x:c>
      <x:c r="C181" s="81" t="n">
        <x:v>4</x:v>
      </x:c>
      <x:c r="D181" s="81" t="str">
        <x:v>Agree</x:v>
      </x:c>
      <x:c r="E181" s="81" t="n">
        <x:v>20</x:v>
      </x:c>
      <x:c r="F181" s="81" t="n">
        <x:v>52</x:v>
      </x:c>
      <x:c r="G181" s="98" t="n">
        <x:f>E181/F181</x:f>
        <x:v>0.38461538461538464</x:v>
      </x:c>
      <x:c r="H181" s="45" t="str">
        <x:v>Educational_Impact</x:v>
      </x:c>
    </x:row>
    <x:row r="182">
      <x:c r="A182" s="44" t="str">
        <x:v>Educational impact</x:v>
      </x:c>
      <x:c r="B182" s="81" t="str">
        <x:v>s_80</x:v>
      </x:c>
      <x:c r="C182" s="81" t="n">
        <x:v>5</x:v>
      </x:c>
      <x:c r="D182" s="81" t="str">
        <x:v>Fully agree</x:v>
      </x:c>
      <x:c r="E182" s="81" t="n">
        <x:v>22</x:v>
      </x:c>
      <x:c r="F182" s="81" t="n">
        <x:v>52</x:v>
      </x:c>
      <x:c r="G182" s="98" t="n">
        <x:f>E182/F182</x:f>
        <x:v>0.4230769230769231</x:v>
      </x:c>
      <x:c r="H182" s="45" t="str">
        <x:v>Educational_Impact</x:v>
      </x:c>
    </x:row>
    <x:row r="183">
      <x:c r="A183" s="44" t="str">
        <x:v>Educational impact</x:v>
      </x:c>
      <x:c r="B183" s="81" t="str">
        <x:v>s_81</x:v>
      </x:c>
      <x:c r="C183" s="81" t="n">
        <x:v>1</x:v>
      </x:c>
      <x:c r="D183" s="81" t="str">
        <x:v>Fully disagree</x:v>
      </x:c>
      <x:c r="E183" s="81" t="n">
        <x:v>0</x:v>
      </x:c>
      <x:c r="F183" s="81" t="n">
        <x:v>52</x:v>
      </x:c>
      <x:c r="G183" s="98" t="n">
        <x:f>E183/F183</x:f>
        <x:v>0</x:v>
      </x:c>
      <x:c r="H183" s="45" t="str">
        <x:v>Educational_Impact</x:v>
      </x:c>
    </x:row>
    <x:row r="184">
      <x:c r="A184" s="44" t="str">
        <x:v>Educational impact</x:v>
      </x:c>
      <x:c r="B184" s="81" t="str">
        <x:v>s_81</x:v>
      </x:c>
      <x:c r="C184" s="81" t="n">
        <x:v>2</x:v>
      </x:c>
      <x:c r="D184" s="81" t="str">
        <x:v>Disagree</x:v>
      </x:c>
      <x:c r="E184" s="81" t="n">
        <x:v>1</x:v>
      </x:c>
      <x:c r="F184" s="81" t="n">
        <x:v>52</x:v>
      </x:c>
      <x:c r="G184" s="98" t="n">
        <x:f>E184/F184</x:f>
        <x:v>0.019230769230769232</x:v>
      </x:c>
      <x:c r="H184" s="45" t="str">
        <x:v>Educational_Impact</x:v>
      </x:c>
    </x:row>
    <x:row r="185">
      <x:c r="A185" s="44" t="str">
        <x:v>Educational impact</x:v>
      </x:c>
      <x:c r="B185" s="81" t="str">
        <x:v>s_81</x:v>
      </x:c>
      <x:c r="C185" s="81" t="n">
        <x:v>3</x:v>
      </x:c>
      <x:c r="D185" s="81" t="str">
        <x:v>Neutral</x:v>
      </x:c>
      <x:c r="E185" s="81" t="n">
        <x:v>8</x:v>
      </x:c>
      <x:c r="F185" s="81" t="n">
        <x:v>52</x:v>
      </x:c>
      <x:c r="G185" s="98" t="n">
        <x:f>E185/F185</x:f>
        <x:v>0.15384615384615385</x:v>
      </x:c>
      <x:c r="H185" s="45" t="str">
        <x:v>Educational_Impact</x:v>
      </x:c>
    </x:row>
    <x:row r="186">
      <x:c r="A186" s="44" t="str">
        <x:v>Educational impact</x:v>
      </x:c>
      <x:c r="B186" s="81" t="str">
        <x:v>s_81</x:v>
      </x:c>
      <x:c r="C186" s="81" t="n">
        <x:v>4</x:v>
      </x:c>
      <x:c r="D186" s="81" t="str">
        <x:v>Agree</x:v>
      </x:c>
      <x:c r="E186" s="81" t="n">
        <x:v>27</x:v>
      </x:c>
      <x:c r="F186" s="81" t="n">
        <x:v>52</x:v>
      </x:c>
      <x:c r="G186" s="98" t="n">
        <x:f>E186/F186</x:f>
        <x:v>0.5192307692307693</x:v>
      </x:c>
      <x:c r="H186" s="45" t="str">
        <x:v>Educational_Impact</x:v>
      </x:c>
    </x:row>
    <x:row r="187">
      <x:c r="A187" s="44" t="str">
        <x:v>Educational impact</x:v>
      </x:c>
      <x:c r="B187" s="81" t="str">
        <x:v>s_81</x:v>
      </x:c>
      <x:c r="C187" s="81" t="n">
        <x:v>5</x:v>
      </x:c>
      <x:c r="D187" s="81" t="str">
        <x:v>Fully agree</x:v>
      </x:c>
      <x:c r="E187" s="81" t="n">
        <x:v>16</x:v>
      </x:c>
      <x:c r="F187" s="81" t="n">
        <x:v>52</x:v>
      </x:c>
      <x:c r="G187" s="98" t="n">
        <x:f>E187/F187</x:f>
        <x:v>0.3076923076923077</x:v>
      </x:c>
      <x:c r="H187" s="45" t="str">
        <x:v>Educational_Impact</x:v>
      </x:c>
    </x:row>
    <x:row r="188">
      <x:c r="A188" s="44" t="str">
        <x:v>Educational impact</x:v>
      </x:c>
      <x:c r="B188" s="81" t="str">
        <x:v>s_83</x:v>
      </x:c>
      <x:c r="C188" s="81" t="n">
        <x:v>1</x:v>
      </x:c>
      <x:c r="D188" s="81" t="str">
        <x:v>Fully disagree</x:v>
      </x:c>
      <x:c r="E188" s="81" t="n">
        <x:v>8</x:v>
      </x:c>
      <x:c r="F188" s="81" t="n">
        <x:v>52</x:v>
      </x:c>
      <x:c r="G188" s="98" t="n">
        <x:f>E188/F188</x:f>
        <x:v>0.15384615384615385</x:v>
      </x:c>
      <x:c r="H188" s="45" t="str">
        <x:v>Educational_Impact</x:v>
      </x:c>
    </x:row>
    <x:row r="189">
      <x:c r="A189" s="44" t="str">
        <x:v>Educational impact</x:v>
      </x:c>
      <x:c r="B189" s="81" t="str">
        <x:v>s_83</x:v>
      </x:c>
      <x:c r="C189" s="81" t="n">
        <x:v>2</x:v>
      </x:c>
      <x:c r="D189" s="81" t="str">
        <x:v>Disagree</x:v>
      </x:c>
      <x:c r="E189" s="81" t="n">
        <x:v>11</x:v>
      </x:c>
      <x:c r="F189" s="81" t="n">
        <x:v>52</x:v>
      </x:c>
      <x:c r="G189" s="98" t="n">
        <x:f>E189/F189</x:f>
        <x:v>0.21153846153846154</x:v>
      </x:c>
      <x:c r="H189" s="45" t="str">
        <x:v>Educational_Impact</x:v>
      </x:c>
    </x:row>
    <x:row r="190">
      <x:c r="A190" s="44" t="str">
        <x:v>Educational impact</x:v>
      </x:c>
      <x:c r="B190" s="81" t="str">
        <x:v>s_83</x:v>
      </x:c>
      <x:c r="C190" s="81" t="n">
        <x:v>3</x:v>
      </x:c>
      <x:c r="D190" s="81" t="str">
        <x:v>Neutral</x:v>
      </x:c>
      <x:c r="E190" s="81" t="n">
        <x:v>12</x:v>
      </x:c>
      <x:c r="F190" s="81" t="n">
        <x:v>52</x:v>
      </x:c>
      <x:c r="G190" s="98" t="n">
        <x:f>E190/F190</x:f>
        <x:v>0.23076923076923078</x:v>
      </x:c>
      <x:c r="H190" s="45" t="str">
        <x:v>Educational_Impact</x:v>
      </x:c>
    </x:row>
    <x:row r="191">
      <x:c r="A191" s="44" t="str">
        <x:v>Educational impact</x:v>
      </x:c>
      <x:c r="B191" s="81" t="str">
        <x:v>s_83</x:v>
      </x:c>
      <x:c r="C191" s="81" t="n">
        <x:v>4</x:v>
      </x:c>
      <x:c r="D191" s="81" t="str">
        <x:v>Agree</x:v>
      </x:c>
      <x:c r="E191" s="81" t="n">
        <x:v>17</x:v>
      </x:c>
      <x:c r="F191" s="81" t="n">
        <x:v>52</x:v>
      </x:c>
      <x:c r="G191" s="98" t="n">
        <x:f>E191/F191</x:f>
        <x:v>0.3269230769230769</x:v>
      </x:c>
      <x:c r="H191" s="45" t="str">
        <x:v>Educational_Impact</x:v>
      </x:c>
    </x:row>
    <x:row r="192">
      <x:c r="A192" s="46" t="str">
        <x:v>Educational impact</x:v>
      </x:c>
      <x:c r="B192" s="82" t="str">
        <x:v>s_83</x:v>
      </x:c>
      <x:c r="C192" s="82" t="n">
        <x:v>5</x:v>
      </x:c>
      <x:c r="D192" s="82" t="str">
        <x:v>Fully agree</x:v>
      </x:c>
      <x:c r="E192" s="82" t="n">
        <x:v>4</x:v>
      </x:c>
      <x:c r="F192" s="82" t="n">
        <x:v>52</x:v>
      </x:c>
      <x:c r="G192" s="99" t="n">
        <x:f>E192/F192</x:f>
        <x:v>0.07692307692307693</x:v>
      </x:c>
      <x:c r="H192" s="47" t="str">
        <x:v>Educational_Impact</x:v>
      </x:c>
    </x:row>
  </x:sheetData>
  <x:mergeCells>
    <x:mergeCell ref="A1:H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86" hidden="0" customWidth="1"/>
    <x:col min="4" max="4" width="8" hidden="0" customWidth="1"/>
    <x:col min="5" max="5" width="10" hidden="0" customWidth="1"/>
    <x:col min="6" max="6" width="12" hidden="0" customWidth="1"/>
    <x:col min="7" max="7" width="24" hidden="0" customWidth="1"/>
    <x:col min="8" max="8" width="28" hidden="0" customWidth="1"/>
  </x:cols>
  <x:sheetData>
    <x:row r="1" ht="26" customHeight="1">
      <x:c r="A1" s="5" t="str">
        <x:v>Source values used in manuscript figures and results text</x:v>
      </x:c>
      <x:c r="B1" s="5"/>
      <x:c r="C1" s="5"/>
      <x:c r="D1" s="5"/>
      <x:c r="E1" s="5"/>
      <x:c r="F1" s="5"/>
      <x:c r="G1" s="5"/>
      <x:c r="H1" s="5"/>
    </x:row>
    <x:row r="3">
      <x:c r="A3" s="18" t="str">
        <x:v>Figure</x:v>
      </x:c>
      <x:c r="B3" s="69" t="str">
        <x:v>Panel / block</x:v>
      </x:c>
      <x:c r="C3" s="69" t="str">
        <x:v>Measure / item</x:v>
      </x:c>
      <x:c r="D3" s="69" t="str">
        <x:v>N</x:v>
      </x:c>
      <x:c r="E3" s="69" t="str">
        <x:v>Count</x:v>
      </x:c>
      <x:c r="F3" s="69" t="str">
        <x:v>Value</x:v>
      </x:c>
      <x:c r="G3" s="69" t="str">
        <x:v>Source sheet</x:v>
      </x:c>
      <x:c r="H3" s="19" t="str">
        <x:v>Location</x:v>
      </x:c>
    </x:row>
    <x:row r="4">
      <x:c r="A4" s="42" t="str">
        <x:v>Figure 4</x:v>
      </x:c>
      <x:c r="B4" s="80" t="str">
        <x:v>Used VR Svalbard</x:v>
      </x:c>
      <x:c r="C4" s="80" t="str">
        <x:v>Yes</x:v>
      </x:c>
      <x:c r="D4" s="80" t="n">
        <x:v>66</x:v>
      </x:c>
      <x:c r="E4" s="80" t="n">
        <x:v>57</x:v>
      </x:c>
      <x:c r="F4" s="91" t="n">
        <x:v>0.8636363636363636</x:v>
      </x:c>
      <x:c r="G4" s="80" t="str">
        <x:v>Usage</x:v>
      </x:c>
      <x:c r="H4" s="43" t="str">
        <x:v>Section 4.1</x:v>
      </x:c>
    </x:row>
    <x:row r="5">
      <x:c r="A5" s="44" t="str">
        <x:v>Figure 4</x:v>
      </x:c>
      <x:c r="B5" s="81" t="str">
        <x:v>Used VR Svalbard</x:v>
      </x:c>
      <x:c r="C5" s="81" t="str">
        <x:v>No</x:v>
      </x:c>
      <x:c r="D5" s="81" t="n">
        <x:v>66</x:v>
      </x:c>
      <x:c r="E5" s="81" t="n">
        <x:v>9</x:v>
      </x:c>
      <x:c r="F5" s="92" t="n">
        <x:v>0.13636363636363635</x:v>
      </x:c>
      <x:c r="G5" s="81" t="str">
        <x:v>Usage</x:v>
      </x:c>
      <x:c r="H5" s="45" t="str">
        <x:v>Section 4.1</x:v>
      </x:c>
    </x:row>
    <x:row r="6">
      <x:c r="A6" s="44" t="str">
        <x:v>Figure 4</x:v>
      </x:c>
      <x:c r="B6" s="81" t="str">
        <x:v>Usage context</x:v>
      </x:c>
      <x:c r="C6" s="81" t="str">
        <x:v>By myself / curiosity</x:v>
      </x:c>
      <x:c r="D6" s="81" t="n">
        <x:v>55</x:v>
      </x:c>
      <x:c r="E6" s="81" t="n">
        <x:v>29</x:v>
      </x:c>
      <x:c r="F6" s="92" t="n">
        <x:v>0.5272727272727272</x:v>
      </x:c>
      <x:c r="G6" s="81" t="str">
        <x:v>Usage</x:v>
      </x:c>
      <x:c r="H6" s="45" t="str">
        <x:v>Section 4.1</x:v>
      </x:c>
    </x:row>
    <x:row r="7">
      <x:c r="A7" s="44" t="str">
        <x:v>Figure 4</x:v>
      </x:c>
      <x:c r="B7" s="81" t="str">
        <x:v>Usage context</x:v>
      </x:c>
      <x:c r="C7" s="81" t="str">
        <x:v>Field-preparation lecture</x:v>
      </x:c>
      <x:c r="D7" s="81" t="n">
        <x:v>55</x:v>
      </x:c>
      <x:c r="E7" s="81" t="n">
        <x:v>39</x:v>
      </x:c>
      <x:c r="F7" s="92" t="n">
        <x:v>0.7090909090909091</x:v>
      </x:c>
      <x:c r="G7" s="81" t="str">
        <x:v>Usage</x:v>
      </x:c>
      <x:c r="H7" s="45" t="str">
        <x:v>Section 4.1</x:v>
      </x:c>
    </x:row>
    <x:row r="8">
      <x:c r="A8" s="44" t="str">
        <x:v>Figure 4</x:v>
      </x:c>
      <x:c r="B8" s="81" t="str">
        <x:v>Usage context</x:v>
      </x:c>
      <x:c r="C8" s="81" t="str">
        <x:v>Post-fieldwork exercise</x:v>
      </x:c>
      <x:c r="D8" s="81" t="n">
        <x:v>55</x:v>
      </x:c>
      <x:c r="E8" s="81" t="n">
        <x:v>30</x:v>
      </x:c>
      <x:c r="F8" s="92" t="n">
        <x:v>0.5454545454545454</x:v>
      </x:c>
      <x:c r="G8" s="81" t="str">
        <x:v>Usage</x:v>
      </x:c>
      <x:c r="H8" s="45" t="str">
        <x:v>Section 4.1</x:v>
      </x:c>
    </x:row>
    <x:row r="9">
      <x:c r="A9" s="44" t="str">
        <x:v>Figure 4</x:v>
      </x:c>
      <x:c r="B9" s="81" t="str">
        <x:v>Usage context</x:v>
      </x:c>
      <x:c r="C9" s="81" t="str">
        <x:v>Planning own fieldwork</x:v>
      </x:c>
      <x:c r="D9" s="81" t="n">
        <x:v>55</x:v>
      </x:c>
      <x:c r="E9" s="81" t="n">
        <x:v>21</x:v>
      </x:c>
      <x:c r="F9" s="92" t="n">
        <x:v>0.38181818181818183</x:v>
      </x:c>
      <x:c r="G9" s="81" t="str">
        <x:v>Usage</x:v>
      </x:c>
      <x:c r="H9" s="45" t="str">
        <x:v>Section 4.1</x:v>
      </x:c>
    </x:row>
    <x:row r="10">
      <x:c r="A10" s="44" t="str">
        <x:v>Figure 4</x:v>
      </x:c>
      <x:c r="B10" s="81" t="str">
        <x:v>Usage context</x:v>
      </x:c>
      <x:c r="C10" s="81" t="str">
        <x:v>Revisit course field localities</x:v>
      </x:c>
      <x:c r="D10" s="81" t="n">
        <x:v>55</x:v>
      </x:c>
      <x:c r="E10" s="81" t="n">
        <x:v>29</x:v>
      </x:c>
      <x:c r="F10" s="92" t="n">
        <x:v>0.5272727272727272</x:v>
      </x:c>
      <x:c r="G10" s="81" t="str">
        <x:v>Usage</x:v>
      </x:c>
      <x:c r="H10" s="45" t="str">
        <x:v>Section 4.1</x:v>
      </x:c>
    </x:row>
    <x:row r="11">
      <x:c r="A11" s="44" t="str">
        <x:v>Figure 4</x:v>
      </x:c>
      <x:c r="B11" s="81" t="str">
        <x:v>Usage context</x:v>
      </x:c>
      <x:c r="C11" s="81" t="str">
        <x:v>Visual data for a term project</x:v>
      </x:c>
      <x:c r="D11" s="81" t="n">
        <x:v>55</x:v>
      </x:c>
      <x:c r="E11" s="81" t="n">
        <x:v>21</x:v>
      </x:c>
      <x:c r="F11" s="92" t="n">
        <x:v>0.38181818181818183</x:v>
      </x:c>
      <x:c r="G11" s="81" t="str">
        <x:v>Usage</x:v>
      </x:c>
      <x:c r="H11" s="45" t="str">
        <x:v>Section 4.1</x:v>
      </x:c>
    </x:row>
    <x:row r="12">
      <x:c r="A12" s="44" t="str">
        <x:v>Figure 4</x:v>
      </x:c>
      <x:c r="B12" s="81" t="str">
        <x:v>Usage context</x:v>
      </x:c>
      <x:c r="C12" s="81" t="str">
        <x:v>Other</x:v>
      </x:c>
      <x:c r="D12" s="81" t="n">
        <x:v>55</x:v>
      </x:c>
      <x:c r="E12" s="81" t="n">
        <x:v>6</x:v>
      </x:c>
      <x:c r="F12" s="92" t="n">
        <x:v>0.10909090909090909</x:v>
      </x:c>
      <x:c r="G12" s="81" t="str">
        <x:v>Usage</x:v>
      </x:c>
      <x:c r="H12" s="45" t="str">
        <x:v>Section 4.1</x:v>
      </x:c>
    </x:row>
    <x:row r="13">
      <x:c r="A13" s="44" t="str">
        <x:v>Figure 4</x:v>
      </x:c>
      <x:c r="B13" s="81" t="str">
        <x:v>Time spent</x:v>
      </x:c>
      <x:c r="C13" s="81" t="str">
        <x:v>&lt; 1 hour</x:v>
      </x:c>
      <x:c r="D13" s="81" t="n">
        <x:v>55</x:v>
      </x:c>
      <x:c r="E13" s="81" t="n">
        <x:v>23</x:v>
      </x:c>
      <x:c r="F13" s="92" t="n">
        <x:v>0.41818181818181815</x:v>
      </x:c>
      <x:c r="G13" s="81" t="str">
        <x:v>Usage</x:v>
      </x:c>
      <x:c r="H13" s="45" t="str">
        <x:v>Section 4.1</x:v>
      </x:c>
    </x:row>
    <x:row r="14">
      <x:c r="A14" s="44" t="str">
        <x:v>Figure 4</x:v>
      </x:c>
      <x:c r="B14" s="81" t="str">
        <x:v>Time spent</x:v>
      </x:c>
      <x:c r="C14" s="81" t="str">
        <x:v>1–3 hours</x:v>
      </x:c>
      <x:c r="D14" s="81" t="n">
        <x:v>55</x:v>
      </x:c>
      <x:c r="E14" s="81" t="n">
        <x:v>22</x:v>
      </x:c>
      <x:c r="F14" s="92" t="n">
        <x:v>0.4</x:v>
      </x:c>
      <x:c r="G14" s="81" t="str">
        <x:v>Usage</x:v>
      </x:c>
      <x:c r="H14" s="45" t="str">
        <x:v>Section 4.1</x:v>
      </x:c>
    </x:row>
    <x:row r="15">
      <x:c r="A15" s="44" t="str">
        <x:v>Figure 4</x:v>
      </x:c>
      <x:c r="B15" s="81" t="str">
        <x:v>Time spent</x:v>
      </x:c>
      <x:c r="C15" s="81" t="str">
        <x:v>3–5 hours</x:v>
      </x:c>
      <x:c r="D15" s="81" t="n">
        <x:v>55</x:v>
      </x:c>
      <x:c r="E15" s="81" t="n">
        <x:v>8</x:v>
      </x:c>
      <x:c r="F15" s="92" t="n">
        <x:v>0.14545454545454545</x:v>
      </x:c>
      <x:c r="G15" s="81" t="str">
        <x:v>Usage</x:v>
      </x:c>
      <x:c r="H15" s="45" t="str">
        <x:v>Section 4.1</x:v>
      </x:c>
    </x:row>
    <x:row r="16">
      <x:c r="A16" s="44" t="str">
        <x:v>Figure 4</x:v>
      </x:c>
      <x:c r="B16" s="81" t="str">
        <x:v>Time spent</x:v>
      </x:c>
      <x:c r="C16" s="81" t="str">
        <x:v>&gt; 5 hours</x:v>
      </x:c>
      <x:c r="D16" s="81" t="n">
        <x:v>55</x:v>
      </x:c>
      <x:c r="E16" s="81" t="n">
        <x:v>2</x:v>
      </x:c>
      <x:c r="F16" s="92" t="n">
        <x:v>0.03636363636363636</x:v>
      </x:c>
      <x:c r="G16" s="81" t="str">
        <x:v>Usage</x:v>
      </x:c>
      <x:c r="H16" s="45" t="str">
        <x:v>Section 4.1</x:v>
      </x:c>
    </x:row>
    <x:row r="17">
      <x:c r="A17" s="44" t="str">
        <x:v>Figure 5</x:v>
      </x:c>
      <x:c r="B17" s="81" t="str">
        <x:v>Perceived Usefulness</x:v>
      </x:c>
      <x:c r="C17" s="81" t="str">
        <x:v>Using VR Svalbard in my field studies would enable me to accomplish tasks more quickly.</x:v>
      </x:c>
      <x:c r="D17" s="81" t="n">
        <x:v>54</x:v>
      </x:c>
      <x:c r="E17" s="81"/>
      <x:c r="F17" s="105" t="n">
        <x:v>5.796296296296297</x:v>
      </x:c>
      <x:c r="G17" s="81" t="str">
        <x:v>TAM</x:v>
      </x:c>
      <x:c r="H17" s="45" t="str">
        <x:v>Section 4.2</x:v>
      </x:c>
    </x:row>
    <x:row r="18">
      <x:c r="A18" s="44" t="str">
        <x:v>Figure 5</x:v>
      </x:c>
      <x:c r="B18" s="81" t="str">
        <x:v>Perceived Usefulness</x:v>
      </x:c>
      <x:c r="C18" s="81" t="str">
        <x:v>Using VR Svalbard in my field studies would increase my productivity.</x:v>
      </x:c>
      <x:c r="D18" s="81" t="n">
        <x:v>54</x:v>
      </x:c>
      <x:c r="E18" s="81"/>
      <x:c r="F18" s="105" t="n">
        <x:v>5.537037037037037</x:v>
      </x:c>
      <x:c r="G18" s="81" t="str">
        <x:v>TAM</x:v>
      </x:c>
      <x:c r="H18" s="45" t="str">
        <x:v>Section 4.2</x:v>
      </x:c>
    </x:row>
    <x:row r="19">
      <x:c r="A19" s="44" t="str">
        <x:v>Figure 5</x:v>
      </x:c>
      <x:c r="B19" s="81" t="str">
        <x:v>Perceived Usefulness</x:v>
      </x:c>
      <x:c r="C19" s="81" t="str">
        <x:v>Using VR Svalbard would enhance my effectiveness in the field.</x:v>
      </x:c>
      <x:c r="D19" s="81" t="n">
        <x:v>54</x:v>
      </x:c>
      <x:c r="E19" s="81"/>
      <x:c r="F19" s="105" t="n">
        <x:v>6.018518518518518</x:v>
      </x:c>
      <x:c r="G19" s="81" t="str">
        <x:v>TAM</x:v>
      </x:c>
      <x:c r="H19" s="45" t="str">
        <x:v>Section 4.2</x:v>
      </x:c>
    </x:row>
    <x:row r="20">
      <x:c r="A20" s="44" t="str">
        <x:v>Figure 5</x:v>
      </x:c>
      <x:c r="B20" s="81" t="str">
        <x:v>Perceived Usefulness</x:v>
      </x:c>
      <x:c r="C20" s="81" t="str">
        <x:v>Using VR Svalbard would improve my field learning performance.</x:v>
      </x:c>
      <x:c r="D20" s="81" t="n">
        <x:v>54</x:v>
      </x:c>
      <x:c r="E20" s="81"/>
      <x:c r="F20" s="105" t="n">
        <x:v>5.833333333333333</x:v>
      </x:c>
      <x:c r="G20" s="81" t="str">
        <x:v>TAM</x:v>
      </x:c>
      <x:c r="H20" s="45" t="str">
        <x:v>Section 4.2</x:v>
      </x:c>
    </x:row>
    <x:row r="21">
      <x:c r="A21" s="44" t="str">
        <x:v>Figure 5</x:v>
      </x:c>
      <x:c r="B21" s="81" t="str">
        <x:v>Perceived Usefulness</x:v>
      </x:c>
      <x:c r="C21" s="81" t="str">
        <x:v>Using VR Svalbard would make field-related tasks easier.</x:v>
      </x:c>
      <x:c r="D21" s="81" t="n">
        <x:v>54</x:v>
      </x:c>
      <x:c r="E21" s="81"/>
      <x:c r="F21" s="105" t="n">
        <x:v>5.7407407407407405</x:v>
      </x:c>
      <x:c r="G21" s="81" t="str">
        <x:v>TAM</x:v>
      </x:c>
      <x:c r="H21" s="45" t="str">
        <x:v>Section 4.2</x:v>
      </x:c>
    </x:row>
    <x:row r="22">
      <x:c r="A22" s="44" t="str">
        <x:v>Figure 5</x:v>
      </x:c>
      <x:c r="B22" s="81" t="str">
        <x:v>Perceived Usefulness</x:v>
      </x:c>
      <x:c r="C22" s="81" t="str">
        <x:v>I would find VR Svalbard useful in my field-learning activity.</x:v>
      </x:c>
      <x:c r="D22" s="81" t="n">
        <x:v>54</x:v>
      </x:c>
      <x:c r="E22" s="81"/>
      <x:c r="F22" s="105" t="n">
        <x:v>5.962962962962963</x:v>
      </x:c>
      <x:c r="G22" s="81" t="str">
        <x:v>TAM</x:v>
      </x:c>
      <x:c r="H22" s="45" t="str">
        <x:v>Section 4.2</x:v>
      </x:c>
    </x:row>
    <x:row r="23">
      <x:c r="A23" s="44" t="str">
        <x:v>Figure 5</x:v>
      </x:c>
      <x:c r="B23" s="81" t="str">
        <x:v>Perceived Ease of Use</x:v>
      </x:c>
      <x:c r="C23" s="81" t="str">
        <x:v>Learning to operate VR Svalbard would be easy for me.</x:v>
      </x:c>
      <x:c r="D23" s="81" t="n">
        <x:v>54</x:v>
      </x:c>
      <x:c r="E23" s="81"/>
      <x:c r="F23" s="105" t="n">
        <x:v>5.888888888888889</x:v>
      </x:c>
      <x:c r="G23" s="81" t="str">
        <x:v>TAM</x:v>
      </x:c>
      <x:c r="H23" s="45" t="str">
        <x:v>Section 4.2</x:v>
      </x:c>
    </x:row>
    <x:row r="24">
      <x:c r="A24" s="44" t="str">
        <x:v>Figure 5</x:v>
      </x:c>
      <x:c r="B24" s="81" t="str">
        <x:v>Perceived Ease of Use</x:v>
      </x:c>
      <x:c r="C24" s="81" t="str">
        <x:v>I would find it easy to get VR Svalbard to do what I want it to do.</x:v>
      </x:c>
      <x:c r="D24" s="81" t="n">
        <x:v>54</x:v>
      </x:c>
      <x:c r="E24" s="81"/>
      <x:c r="F24" s="105" t="n">
        <x:v>5.407407407407407</x:v>
      </x:c>
      <x:c r="G24" s="81" t="str">
        <x:v>TAM</x:v>
      </x:c>
      <x:c r="H24" s="45" t="str">
        <x:v>Section 4.2</x:v>
      </x:c>
    </x:row>
    <x:row r="25">
      <x:c r="A25" s="44" t="str">
        <x:v>Figure 5</x:v>
      </x:c>
      <x:c r="B25" s="81" t="str">
        <x:v>Perceived Ease of Use</x:v>
      </x:c>
      <x:c r="C25" s="81" t="str">
        <x:v>My interaction with VR Svalbard would be clear and understandable.</x:v>
      </x:c>
      <x:c r="D25" s="81" t="n">
        <x:v>54</x:v>
      </x:c>
      <x:c r="E25" s="81"/>
      <x:c r="F25" s="105" t="n">
        <x:v>5.722222222222222</x:v>
      </x:c>
      <x:c r="G25" s="81" t="str">
        <x:v>TAM</x:v>
      </x:c>
      <x:c r="H25" s="45" t="str">
        <x:v>Section 4.2</x:v>
      </x:c>
    </x:row>
    <x:row r="26">
      <x:c r="A26" s="44" t="str">
        <x:v>Figure 5</x:v>
      </x:c>
      <x:c r="B26" s="81" t="str">
        <x:v>Perceived Ease of Use</x:v>
      </x:c>
      <x:c r="C26" s="81" t="str">
        <x:v>I would find VR Svalbard flexible to interact with.</x:v>
      </x:c>
      <x:c r="D26" s="81" t="n">
        <x:v>54</x:v>
      </x:c>
      <x:c r="E26" s="81"/>
      <x:c r="F26" s="105" t="n">
        <x:v>5.462962962962963</x:v>
      </x:c>
      <x:c r="G26" s="81" t="str">
        <x:v>TAM</x:v>
      </x:c>
      <x:c r="H26" s="45" t="str">
        <x:v>Section 4.2</x:v>
      </x:c>
    </x:row>
    <x:row r="27">
      <x:c r="A27" s="44" t="str">
        <x:v>Figure 5</x:v>
      </x:c>
      <x:c r="B27" s="81" t="str">
        <x:v>Perceived Ease of Use</x:v>
      </x:c>
      <x:c r="C27" s="81" t="str">
        <x:v>It would be easy for me to become skillful at using VR Svalbard.</x:v>
      </x:c>
      <x:c r="D27" s="81" t="n">
        <x:v>54</x:v>
      </x:c>
      <x:c r="E27" s="81"/>
      <x:c r="F27" s="105" t="n">
        <x:v>5.87037037037037</x:v>
      </x:c>
      <x:c r="G27" s="81" t="str">
        <x:v>TAM</x:v>
      </x:c>
      <x:c r="H27" s="45" t="str">
        <x:v>Section 4.2</x:v>
      </x:c>
    </x:row>
    <x:row r="28">
      <x:c r="A28" s="44" t="str">
        <x:v>Figure 5</x:v>
      </x:c>
      <x:c r="B28" s="81" t="str">
        <x:v>Perceived Ease of Use</x:v>
      </x:c>
      <x:c r="C28" s="81" t="str">
        <x:v>I would find VR Svalbard easy to use.</x:v>
      </x:c>
      <x:c r="D28" s="81" t="n">
        <x:v>54</x:v>
      </x:c>
      <x:c r="E28" s="81"/>
      <x:c r="F28" s="105" t="n">
        <x:v>5.833333333333333</x:v>
      </x:c>
      <x:c r="G28" s="81" t="str">
        <x:v>TAM</x:v>
      </x:c>
      <x:c r="H28" s="45" t="str">
        <x:v>Section 4.2</x:v>
      </x:c>
    </x:row>
    <x:row r="29">
      <x:c r="A29" s="44" t="str">
        <x:v>Figure 6</x:v>
      </x:c>
      <x:c r="B29" s="81" t="str">
        <x:v>Post-field</x:v>
      </x:c>
      <x:c r="C29" s="81" t="str">
        <x:v>Re-visiting field localities virtually had a positive impact on my field learning</x:v>
      </x:c>
      <x:c r="D29" s="81" t="n">
        <x:v>52</x:v>
      </x:c>
      <x:c r="E29" s="81"/>
      <x:c r="F29" s="105" t="n">
        <x:v>3.9</x:v>
      </x:c>
      <x:c r="G29" s="81" t="str">
        <x:v>Post_Field</x:v>
      </x:c>
      <x:c r="H29" s="45" t="str">
        <x:v>Section 4.3.2 / Figure 6</x:v>
      </x:c>
    </x:row>
    <x:row r="30">
      <x:c r="A30" s="44" t="str">
        <x:v>Figure 6</x:v>
      </x:c>
      <x:c r="B30" s="81" t="str">
        <x:v>Post-field</x:v>
      </x:c>
      <x:c r="C30" s="81" t="str">
        <x:v>Overall, I felt better prepared for the field activity</x:v>
      </x:c>
      <x:c r="D30" s="81" t="n">
        <x:v>52</x:v>
      </x:c>
      <x:c r="E30" s="81"/>
      <x:c r="F30" s="105" t="n">
        <x:v>4.1</x:v>
      </x:c>
      <x:c r="G30" s="81" t="str">
        <x:v>Post_Field</x:v>
      </x:c>
      <x:c r="H30" s="45" t="str">
        <x:v>Section 4.3.2 / Figure 6</x:v>
      </x:c>
    </x:row>
    <x:row r="31">
      <x:c r="A31" s="44" t="str">
        <x:v>Figure 6</x:v>
      </x:c>
      <x:c r="B31" s="81" t="str">
        <x:v>Post-field</x:v>
      </x:c>
      <x:c r="C31" s="81" t="str">
        <x:v>DOMs were relevant for spatial understanding</x:v>
      </x:c>
      <x:c r="D31" s="81" t="n">
        <x:v>52</x:v>
      </x:c>
      <x:c r="E31" s="81"/>
      <x:c r="F31" s="105" t="n">
        <x:v>3.8</x:v>
      </x:c>
      <x:c r="G31" s="81" t="str">
        <x:v>Post_Field</x:v>
      </x:c>
      <x:c r="H31" s="45" t="str">
        <x:v>Figure 6</x:v>
      </x:c>
    </x:row>
    <x:row r="32">
      <x:c r="A32" s="44" t="str">
        <x:v>Figure 6</x:v>
      </x:c>
      <x:c r="B32" s="81" t="str">
        <x:v>Post-field</x:v>
      </x:c>
      <x:c r="C32" s="81" t="str">
        <x:v>VFGs provided a quicker perspective of landscape distribution</x:v>
      </x:c>
      <x:c r="D32" s="81" t="n">
        <x:v>52</x:v>
      </x:c>
      <x:c r="E32" s="81"/>
      <x:c r="F32" s="105" t="n">
        <x:v>3.8</x:v>
      </x:c>
      <x:c r="G32" s="81" t="str">
        <x:v>Post_Field</x:v>
      </x:c>
      <x:c r="H32" s="45" t="str">
        <x:v>Figure 6</x:v>
      </x:c>
    </x:row>
    <x:row r="33">
      <x:c r="A33" s="44" t="str">
        <x:v>Figure 6</x:v>
      </x:c>
      <x:c r="B33" s="81" t="str">
        <x:v>Post-field</x:v>
      </x:c>
      <x:c r="C33" s="81" t="str">
        <x:v>Re-visiting field localities virtually had little impact on course activity</x:v>
      </x:c>
      <x:c r="D33" s="81" t="n">
        <x:v>52</x:v>
      </x:c>
      <x:c r="E33" s="81"/>
      <x:c r="F33" s="105" t="n">
        <x:v>2.7</x:v>
      </x:c>
      <x:c r="G33" s="81" t="str">
        <x:v>Post_Field</x:v>
      </x:c>
      <x:c r="H33" s="45" t="str">
        <x:v>Figure 6</x:v>
      </x:c>
    </x:row>
    <x:row r="34">
      <x:c r="A34" s="44" t="str">
        <x:v>Figure 6</x:v>
      </x:c>
      <x:c r="B34" s="81" t="str">
        <x:v>Post-field</x:v>
      </x:c>
      <x:c r="C34" s="81" t="str">
        <x:v>Some field exercises could be completed using VR/VFGs</x:v>
      </x:c>
      <x:c r="D34" s="81" t="n">
        <x:v>52</x:v>
      </x:c>
      <x:c r="E34" s="81"/>
      <x:c r="F34" s="105" t="n">
        <x:v>3</x:v>
      </x:c>
      <x:c r="G34" s="81" t="str">
        <x:v>Post_Field</x:v>
      </x:c>
      <x:c r="H34" s="45" t="str">
        <x:v>Section 4.3.3 / Figure 6</x:v>
      </x:c>
    </x:row>
    <x:row r="35">
      <x:c r="A35" s="44" t="str">
        <x:v>Figure 6</x:v>
      </x:c>
      <x:c r="B35" s="81" t="str">
        <x:v>Pre-field</x:v>
      </x:c>
      <x:c r="C35" s="81" t="str">
        <x:v>Provided a realistic picture</x:v>
      </x:c>
      <x:c r="D35" s="81" t="n">
        <x:v>41</x:v>
      </x:c>
      <x:c r="E35" s="81"/>
      <x:c r="F35" s="105" t="n">
        <x:v>4.2</x:v>
      </x:c>
      <x:c r="G35" s="81" t="str">
        <x:v>Manuscript reported</x:v>
      </x:c>
      <x:c r="H35" s="45" t="str">
        <x:v>Section 4.3.1</x:v>
      </x:c>
    </x:row>
    <x:row r="36">
      <x:c r="A36" s="44" t="str">
        <x:v>Figure 6</x:v>
      </x:c>
      <x:c r="B36" s="81" t="str">
        <x:v>Pre-field</x:v>
      </x:c>
      <x:c r="C36" s="81" t="str">
        <x:v>Better geographic orientation</x:v>
      </x:c>
      <x:c r="D36" s="81" t="n">
        <x:v>41</x:v>
      </x:c>
      <x:c r="E36" s="81"/>
      <x:c r="F36" s="105" t="n">
        <x:v>4.1</x:v>
      </x:c>
      <x:c r="G36" s="81" t="str">
        <x:v>Manuscript reported</x:v>
      </x:c>
      <x:c r="H36" s="45" t="str">
        <x:v>Section 4.3.1</x:v>
      </x:c>
    </x:row>
    <x:row r="37">
      <x:c r="A37" s="44" t="str">
        <x:v>Figure 6</x:v>
      </x:c>
      <x:c r="B37" s="81" t="str">
        <x:v>Pre-field</x:v>
      </x:c>
      <x:c r="C37" s="81" t="str">
        <x:v>Made excursion more interesting</x:v>
      </x:c>
      <x:c r="D37" s="81" t="n">
        <x:v>41</x:v>
      </x:c>
      <x:c r="E37" s="81"/>
      <x:c r="F37" s="105" t="n">
        <x:v>4</x:v>
      </x:c>
      <x:c r="G37" s="81" t="str">
        <x:v>Manuscript reported</x:v>
      </x:c>
      <x:c r="H37" s="45" t="str">
        <x:v>Section 4.3.1</x:v>
      </x:c>
    </x:row>
    <x:row r="38">
      <x:c r="A38" s="44" t="str">
        <x:v>Figure 6</x:v>
      </x:c>
      <x:c r="B38" s="81" t="str">
        <x:v>Pre-field</x:v>
      </x:c>
      <x:c r="C38" s="81" t="str">
        <x:v>Felt more prepared</x:v>
      </x:c>
      <x:c r="D38" s="81" t="n">
        <x:v>41</x:v>
      </x:c>
      <x:c r="E38" s="81"/>
      <x:c r="F38" s="105" t="n">
        <x:v>3.7</x:v>
      </x:c>
      <x:c r="G38" s="81" t="str">
        <x:v>Manuscript reported</x:v>
      </x:c>
      <x:c r="H38" s="45" t="str">
        <x:v>Figure 6</x:v>
      </x:c>
    </x:row>
    <x:row r="39">
      <x:c r="A39" s="44" t="str">
        <x:v>Figure 6</x:v>
      </x:c>
      <x:c r="B39" s="81" t="str">
        <x:v>Pre-field</x:v>
      </x:c>
      <x:c r="C39" s="81" t="str">
        <x:v>VFG was a waste of time</x:v>
      </x:c>
      <x:c r="D39" s="81" t="n">
        <x:v>41</x:v>
      </x:c>
      <x:c r="E39" s="81"/>
      <x:c r="F39" s="105" t="n">
        <x:v>1.5</x:v>
      </x:c>
      <x:c r="G39" s="81" t="str">
        <x:v>Manuscript reported</x:v>
      </x:c>
      <x:c r="H39" s="45" t="str">
        <x:v>Section 4.3.1</x:v>
      </x:c>
    </x:row>
    <x:row r="40">
      <x:c r="A40" s="44" t="str">
        <x:v>Figure 6</x:v>
      </x:c>
      <x:c r="B40" s="81" t="str">
        <x:v>Pre-field</x:v>
      </x:c>
      <x:c r="C40" s="81" t="str">
        <x:v>I was bored</x:v>
      </x:c>
      <x:c r="D40" s="81" t="n">
        <x:v>41</x:v>
      </x:c>
      <x:c r="E40" s="81"/>
      <x:c r="F40" s="105" t="n">
        <x:v>1.8</x:v>
      </x:c>
      <x:c r="G40" s="81" t="str">
        <x:v>Manuscript reported</x:v>
      </x:c>
      <x:c r="H40" s="45" t="str">
        <x:v>Figure 6</x:v>
      </x:c>
    </x:row>
    <x:row r="41">
      <x:c r="A41" s="44" t="str">
        <x:v>Figure 7</x:v>
      </x:c>
      <x:c r="B41" s="81" t="str">
        <x:v>Educational impact</x:v>
      </x:c>
      <x:c r="C41" s="81" t="str">
        <x:v>Perceived improvement in geographic orientation</x:v>
      </x:c>
      <x:c r="D41" s="81" t="n">
        <x:v>52</x:v>
      </x:c>
      <x:c r="E41" s="81"/>
      <x:c r="F41" s="92" t="n">
        <x:v>0.83</x:v>
      </x:c>
      <x:c r="G41" s="81" t="str">
        <x:v>Manuscript reported</x:v>
      </x:c>
      <x:c r="H41" s="45" t="str">
        <x:v>Section 4.3.4</x:v>
      </x:c>
    </x:row>
    <x:row r="42">
      <x:c r="A42" s="44" t="str">
        <x:v>Figure 7</x:v>
      </x:c>
      <x:c r="B42" s="81" t="str">
        <x:v>Educational impact</x:v>
      </x:c>
      <x:c r="C42" s="81" t="str">
        <x:v>Positive evaluation of multi-scale integration</x:v>
      </x:c>
      <x:c r="D42" s="81" t="n">
        <x:v>52</x:v>
      </x:c>
      <x:c r="E42" s="81"/>
      <x:c r="F42" s="92" t="n">
        <x:v>0.85</x:v>
      </x:c>
      <x:c r="G42" s="81" t="str">
        <x:v>Manuscript reported</x:v>
      </x:c>
      <x:c r="H42" s="45" t="str">
        <x:v>Section 4.3.4</x:v>
      </x:c>
    </x:row>
    <x:row r="43">
      <x:c r="A43" s="44" t="str">
        <x:v>Figure 7</x:v>
      </x:c>
      <x:c r="B43" s="81" t="str">
        <x:v>Educational impact</x:v>
      </x:c>
      <x:c r="C43" s="81" t="str">
        <x:v>Immersive VR simulated aspects of field presence</x:v>
      </x:c>
      <x:c r="D43" s="81" t="n">
        <x:v>52</x:v>
      </x:c>
      <x:c r="E43" s="81"/>
      <x:c r="F43" s="92" t="n">
        <x:v>0.5</x:v>
      </x:c>
      <x:c r="G43" s="81" t="str">
        <x:v>Manuscript reported</x:v>
      </x:c>
      <x:c r="H43" s="45" t="str">
        <x:v>Section 4.3.5</x:v>
      </x:c>
    </x:row>
    <x:row r="44">
      <x:c r="A44" s="44" t="str">
        <x:v>Figure 7</x:v>
      </x:c>
      <x:c r="B44" s="81" t="str">
        <x:v>Educational impact</x:v>
      </x:c>
      <x:c r="C44" s="81" t="str">
        <x:v>Rejected satellite imagery alone as equally realistic</x:v>
      </x:c>
      <x:c r="D44" s="81" t="n">
        <x:v>52</x:v>
      </x:c>
      <x:c r="E44" s="81"/>
      <x:c r="F44" s="92" t="n">
        <x:v>0.83</x:v>
      </x:c>
      <x:c r="G44" s="81" t="str">
        <x:v>Manuscript reported</x:v>
      </x:c>
      <x:c r="H44" s="45" t="str">
        <x:v>Section 4.3.5</x:v>
      </x:c>
    </x:row>
    <x:row r="45">
      <x:c r="A45" s="44" t="str">
        <x:v>Figure 7</x:v>
      </x:c>
      <x:c r="B45" s="81" t="str">
        <x:v>Educational impact</x:v>
      </x:c>
      <x:c r="C45" s="81" t="str">
        <x:v>Virtual visits contributed to preparedness</x:v>
      </x:c>
      <x:c r="D45" s="81" t="n">
        <x:v>52</x:v>
      </x:c>
      <x:c r="E45" s="81"/>
      <x:c r="F45" s="92" t="n">
        <x:v>0.75</x:v>
      </x:c>
      <x:c r="G45" s="81" t="str">
        <x:v>Manuscript reported</x:v>
      </x:c>
      <x:c r="H45" s="45" t="str">
        <x:v>Section 4.3.6</x:v>
      </x:c>
    </x:row>
    <x:row r="46">
      <x:c r="A46" s="44" t="str">
        <x:v>Figure 7</x:v>
      </x:c>
      <x:c r="B46" s="81" t="str">
        <x:v>Educational impact</x:v>
      </x:c>
      <x:c r="C46" s="81" t="str">
        <x:v>Other virtual localities complemented learning</x:v>
      </x:c>
      <x:c r="D46" s="81" t="n">
        <x:v>52</x:v>
      </x:c>
      <x:c r="E46" s="81"/>
      <x:c r="F46" s="92" t="n">
        <x:v>0.82</x:v>
      </x:c>
      <x:c r="G46" s="81" t="str">
        <x:v>Manuscript reported</x:v>
      </x:c>
      <x:c r="H46" s="45" t="str">
        <x:v>Section 4.3.6</x:v>
      </x:c>
    </x:row>
    <x:row r="47">
      <x:c r="A47" s="46" t="str">
        <x:v>Figure 7</x:v>
      </x:c>
      <x:c r="B47" s="82" t="str">
        <x:v>Educational impact</x:v>
      </x:c>
      <x:c r="C47" s="82" t="str">
        <x:v>Willing to use VR Svalbard for future preparation</x:v>
      </x:c>
      <x:c r="D47" s="82" t="n">
        <x:v>52</x:v>
      </x:c>
      <x:c r="E47" s="82"/>
      <x:c r="F47" s="93" t="n">
        <x:v>0.84</x:v>
      </x:c>
      <x:c r="G47" s="82" t="str">
        <x:v>Manuscript reported</x:v>
      </x:c>
      <x:c r="H47" s="47" t="str">
        <x:v>Section 4.4</x:v>
      </x:c>
    </x:row>
  </x:sheetData>
  <x:mergeCells>
    <x:mergeCell ref="A1:H1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64" hidden="0" customWidth="1"/>
    <x:col min="3" max="3" width="16" hidden="0" customWidth="1"/>
    <x:col min="4" max="4" width="14" hidden="0" customWidth="1"/>
    <x:col min="5" max="5" width="32" hidden="0" customWidth="1"/>
    <x:col min="6" max="6" width="18" hidden="0" customWidth="1"/>
  </x:cols>
  <x:sheetData>
    <x:row r="1" ht="26" customHeight="1">
      <x:c r="A1" s="5" t="str">
        <x:v>Results reported in the submitted manuscript</x:v>
      </x:c>
      <x:c r="B1" s="5"/>
      <x:c r="C1" s="5"/>
      <x:c r="D1" s="5"/>
      <x:c r="E1" s="5"/>
      <x:c r="F1" s="5"/>
    </x:row>
    <x:row r="3">
      <x:c r="A3" s="18" t="str">
        <x:v>Category</x:v>
      </x:c>
      <x:c r="B3" s="69" t="str">
        <x:v>Measure</x:v>
      </x:c>
      <x:c r="C3" s="69" t="str">
        <x:v>Reported value</x:v>
      </x:c>
      <x:c r="D3" s="69" t="str">
        <x:v>Reported N</x:v>
      </x:c>
      <x:c r="E3" s="69" t="str">
        <x:v>Location</x:v>
      </x:c>
      <x:c r="F3" s="19" t="str">
        <x:v>Type</x:v>
      </x:c>
    </x:row>
    <x:row r="4">
      <x:c r="A4" s="42" t="str">
        <x:v>Sample</x:v>
      </x:c>
      <x:c r="B4" s="80" t="str">
        <x:v>Students invited</x:v>
      </x:c>
      <x:c r="C4" s="80" t="n">
        <x:v>131</x:v>
      </x:c>
      <x:c r="D4" s="80"/>
      <x:c r="E4" s="80" t="str">
        <x:v>Section 3.3 / Table 2</x:v>
      </x:c>
      <x:c r="F4" s="43" t="str">
        <x:v>Count</x:v>
      </x:c>
    </x:row>
    <x:row r="5">
      <x:c r="A5" s="44" t="str">
        <x:v>Sample</x:v>
      </x:c>
      <x:c r="B5" s="81" t="str">
        <x:v>Students consented</x:v>
      </x:c>
      <x:c r="C5" s="81" t="n">
        <x:v>69</x:v>
      </x:c>
      <x:c r="D5" s="81"/>
      <x:c r="E5" s="81" t="str">
        <x:v>Section 3.3</x:v>
      </x:c>
      <x:c r="F5" s="45" t="str">
        <x:v>Count</x:v>
      </x:c>
    </x:row>
    <x:row r="6">
      <x:c r="A6" s="44" t="str">
        <x:v>Sample</x:v>
      </x:c>
      <x:c r="B6" s="81" t="str">
        <x:v>Completed main survey components</x:v>
      </x:c>
      <x:c r="C6" s="81" t="n">
        <x:v>66</x:v>
      </x:c>
      <x:c r="D6" s="81"/>
      <x:c r="E6" s="81" t="str">
        <x:v>Section 3.3 / Table 1</x:v>
      </x:c>
      <x:c r="F6" s="45" t="str">
        <x:v>Count</x:v>
      </x:c>
    </x:row>
    <x:row r="7">
      <x:c r="A7" s="44" t="str">
        <x:v>Sample</x:v>
      </x:c>
      <x:c r="B7" s="81" t="str">
        <x:v>TAM respondents</x:v>
      </x:c>
      <x:c r="C7" s="81" t="n">
        <x:v>54</x:v>
      </x:c>
      <x:c r="D7" s="81"/>
      <x:c r="E7" s="81" t="str">
        <x:v>Section 3.3 / Figure 5</x:v>
      </x:c>
      <x:c r="F7" s="45" t="str">
        <x:v>Count</x:v>
      </x:c>
    </x:row>
    <x:row r="8">
      <x:c r="A8" s="44" t="str">
        <x:v>Sample</x:v>
      </x:c>
      <x:c r="B8" s="81" t="str">
        <x:v>Pre-field respondents</x:v>
      </x:c>
      <x:c r="C8" s="81" t="n">
        <x:v>41</x:v>
      </x:c>
      <x:c r="D8" s="81"/>
      <x:c r="E8" s="81" t="str">
        <x:v>Section 3.3 / Figure 6</x:v>
      </x:c>
      <x:c r="F8" s="45" t="str">
        <x:v>Count</x:v>
      </x:c>
    </x:row>
    <x:row r="9">
      <x:c r="A9" s="44" t="str">
        <x:v>Sample</x:v>
      </x:c>
      <x:c r="B9" s="81" t="str">
        <x:v>Post-field respondents</x:v>
      </x:c>
      <x:c r="C9" s="81" t="n">
        <x:v>52</x:v>
      </x:c>
      <x:c r="D9" s="81"/>
      <x:c r="E9" s="81" t="str">
        <x:v>Section 3.3 / Figures 6–7</x:v>
      </x:c>
      <x:c r="F9" s="45" t="str">
        <x:v>Count</x:v>
      </x:c>
    </x:row>
    <x:row r="10">
      <x:c r="A10" s="44" t="str">
        <x:v>Usage</x:v>
      </x:c>
      <x:c r="B10" s="81" t="str">
        <x:v>Used VR Svalbard at least once</x:v>
      </x:c>
      <x:c r="C10" s="92" t="n">
        <x:v>0.86</x:v>
      </x:c>
      <x:c r="D10" s="81" t="n">
        <x:v>66</x:v>
      </x:c>
      <x:c r="E10" s="81" t="str">
        <x:v>Section 4.1 / Figure 4</x:v>
      </x:c>
      <x:c r="F10" s="45" t="str">
        <x:v>Percentage</x:v>
      </x:c>
    </x:row>
    <x:row r="11">
      <x:c r="A11" s="44" t="str">
        <x:v>Usage</x:v>
      </x:c>
      <x:c r="B11" s="81" t="str">
        <x:v>Used in field-preparation lecture</x:v>
      </x:c>
      <x:c r="C11" s="92" t="n">
        <x:v>0.71</x:v>
      </x:c>
      <x:c r="D11" s="81" t="n">
        <x:v>55</x:v>
      </x:c>
      <x:c r="E11" s="81" t="str">
        <x:v>Section 4.1 / Figure 4</x:v>
      </x:c>
      <x:c r="F11" s="45" t="str">
        <x:v>Percentage</x:v>
      </x:c>
    </x:row>
    <x:row r="12">
      <x:c r="A12" s="44" t="str">
        <x:v>Usage</x:v>
      </x:c>
      <x:c r="B12" s="81" t="str">
        <x:v>Used in post-fieldwork exercise</x:v>
      </x:c>
      <x:c r="C12" s="92" t="n">
        <x:v>0.55</x:v>
      </x:c>
      <x:c r="D12" s="81" t="n">
        <x:v>55</x:v>
      </x:c>
      <x:c r="E12" s="81" t="str">
        <x:v>Section 4.1 / Figure 4</x:v>
      </x:c>
      <x:c r="F12" s="45" t="str">
        <x:v>Percentage</x:v>
      </x:c>
    </x:row>
    <x:row r="13">
      <x:c r="A13" s="44" t="str">
        <x:v>Usage</x:v>
      </x:c>
      <x:c r="B13" s="81" t="str">
        <x:v>Used independently out of curiosity</x:v>
      </x:c>
      <x:c r="C13" s="92" t="n">
        <x:v>0.53</x:v>
      </x:c>
      <x:c r="D13" s="81" t="n">
        <x:v>55</x:v>
      </x:c>
      <x:c r="E13" s="81" t="str">
        <x:v>Section 4.1 / Figure 4</x:v>
      </x:c>
      <x:c r="F13" s="45" t="str">
        <x:v>Percentage</x:v>
      </x:c>
    </x:row>
    <x:row r="14">
      <x:c r="A14" s="44" t="str">
        <x:v>Usage</x:v>
      </x:c>
      <x:c r="B14" s="81" t="str">
        <x:v>Used while planning own fieldwork</x:v>
      </x:c>
      <x:c r="C14" s="92" t="n">
        <x:v>0.38</x:v>
      </x:c>
      <x:c r="D14" s="81" t="n">
        <x:v>55</x:v>
      </x:c>
      <x:c r="E14" s="81" t="str">
        <x:v>Section 4.1 / Figure 4</x:v>
      </x:c>
      <x:c r="F14" s="45" t="str">
        <x:v>Percentage</x:v>
      </x:c>
    </x:row>
    <x:row r="15">
      <x:c r="A15" s="44" t="str">
        <x:v>Usage</x:v>
      </x:c>
      <x:c r="B15" s="81" t="str">
        <x:v>Used to revisit field localities</x:v>
      </x:c>
      <x:c r="C15" s="92" t="n">
        <x:v>0.53</x:v>
      </x:c>
      <x:c r="D15" s="81" t="n">
        <x:v>55</x:v>
      </x:c>
      <x:c r="E15" s="81" t="str">
        <x:v>Section 4.1 / Figure 4</x:v>
      </x:c>
      <x:c r="F15" s="45" t="str">
        <x:v>Percentage</x:v>
      </x:c>
    </x:row>
    <x:row r="16">
      <x:c r="A16" s="44" t="str">
        <x:v>Usage</x:v>
      </x:c>
      <x:c r="B16" s="81" t="str">
        <x:v>Used for term-project visual data</x:v>
      </x:c>
      <x:c r="C16" s="92" t="n">
        <x:v>0.38</x:v>
      </x:c>
      <x:c r="D16" s="81" t="n">
        <x:v>55</x:v>
      </x:c>
      <x:c r="E16" s="81" t="str">
        <x:v>Section 4.1 / Figure 4</x:v>
      </x:c>
      <x:c r="F16" s="45" t="str">
        <x:v>Percentage</x:v>
      </x:c>
    </x:row>
    <x:row r="17">
      <x:c r="A17" s="44" t="str">
        <x:v>Time</x:v>
      </x:c>
      <x:c r="B17" s="81" t="str">
        <x:v>&lt; 1 hour</x:v>
      </x:c>
      <x:c r="C17" s="92" t="n">
        <x:v>0.42</x:v>
      </x:c>
      <x:c r="D17" s="81" t="n">
        <x:v>55</x:v>
      </x:c>
      <x:c r="E17" s="81" t="str">
        <x:v>Section 4.1 / Figure 4</x:v>
      </x:c>
      <x:c r="F17" s="45" t="str">
        <x:v>Percentage</x:v>
      </x:c>
    </x:row>
    <x:row r="18">
      <x:c r="A18" s="44" t="str">
        <x:v>Time</x:v>
      </x:c>
      <x:c r="B18" s="81" t="str">
        <x:v>1–3 hours</x:v>
      </x:c>
      <x:c r="C18" s="92" t="n">
        <x:v>0.4</x:v>
      </x:c>
      <x:c r="D18" s="81" t="n">
        <x:v>55</x:v>
      </x:c>
      <x:c r="E18" s="81" t="str">
        <x:v>Section 4.1 / Figure 4</x:v>
      </x:c>
      <x:c r="F18" s="45" t="str">
        <x:v>Percentage</x:v>
      </x:c>
    </x:row>
    <x:row r="19">
      <x:c r="A19" s="44" t="str">
        <x:v>Time</x:v>
      </x:c>
      <x:c r="B19" s="81" t="str">
        <x:v>3–5 hours</x:v>
      </x:c>
      <x:c r="C19" s="92" t="n">
        <x:v>0.15</x:v>
      </x:c>
      <x:c r="D19" s="81" t="n">
        <x:v>55</x:v>
      </x:c>
      <x:c r="E19" s="81" t="str">
        <x:v>Section 4.1 / Figure 4</x:v>
      </x:c>
      <x:c r="F19" s="45" t="str">
        <x:v>Percentage</x:v>
      </x:c>
    </x:row>
    <x:row r="20">
      <x:c r="A20" s="44" t="str">
        <x:v>Time</x:v>
      </x:c>
      <x:c r="B20" s="81" t="str">
        <x:v>&gt; 5 hours</x:v>
      </x:c>
      <x:c r="C20" s="92" t="n">
        <x:v>0.04</x:v>
      </x:c>
      <x:c r="D20" s="81" t="n">
        <x:v>55</x:v>
      </x:c>
      <x:c r="E20" s="81" t="str">
        <x:v>Section 4.1 / Figure 4</x:v>
      </x:c>
      <x:c r="F20" s="45" t="str">
        <x:v>Percentage</x:v>
      </x:c>
    </x:row>
    <x:row r="21">
      <x:c r="A21" s="44" t="str">
        <x:v>Pre-field mean</x:v>
      </x:c>
      <x:c r="B21" s="81" t="str">
        <x:v>Realistic picture</x:v>
      </x:c>
      <x:c r="C21" s="105" t="n">
        <x:v>4.2</x:v>
      </x:c>
      <x:c r="D21" s="81" t="n">
        <x:v>41</x:v>
      </x:c>
      <x:c r="E21" s="81" t="str">
        <x:v>Figure 6 / Section 4.3.1</x:v>
      </x:c>
      <x:c r="F21" s="45" t="str">
        <x:v>Mean (1–5)</x:v>
      </x:c>
    </x:row>
    <x:row r="22">
      <x:c r="A22" s="44" t="str">
        <x:v>Pre-field mean</x:v>
      </x:c>
      <x:c r="B22" s="81" t="str">
        <x:v>Better geographic orientation</x:v>
      </x:c>
      <x:c r="C22" s="105" t="n">
        <x:v>4.1</x:v>
      </x:c>
      <x:c r="D22" s="81" t="n">
        <x:v>41</x:v>
      </x:c>
      <x:c r="E22" s="81" t="str">
        <x:v>Figure 6 / Section 4.3.1</x:v>
      </x:c>
      <x:c r="F22" s="45" t="str">
        <x:v>Mean (1–5)</x:v>
      </x:c>
    </x:row>
    <x:row r="23">
      <x:c r="A23" s="44" t="str">
        <x:v>Pre-field mean</x:v>
      </x:c>
      <x:c r="B23" s="81" t="str">
        <x:v>Excursion more interesting</x:v>
      </x:c>
      <x:c r="C23" s="105" t="n">
        <x:v>4</x:v>
      </x:c>
      <x:c r="D23" s="81" t="n">
        <x:v>41</x:v>
      </x:c>
      <x:c r="E23" s="81" t="str">
        <x:v>Figure 6 / Section 4.3.1</x:v>
      </x:c>
      <x:c r="F23" s="45" t="str">
        <x:v>Mean (1–5)</x:v>
      </x:c>
    </x:row>
    <x:row r="24">
      <x:c r="A24" s="44" t="str">
        <x:v>Pre-field mean</x:v>
      </x:c>
      <x:c r="B24" s="81" t="str">
        <x:v>Felt more prepared</x:v>
      </x:c>
      <x:c r="C24" s="105" t="n">
        <x:v>3.7</x:v>
      </x:c>
      <x:c r="D24" s="81" t="n">
        <x:v>41</x:v>
      </x:c>
      <x:c r="E24" s="81" t="str">
        <x:v>Figure 6</x:v>
      </x:c>
      <x:c r="F24" s="45" t="str">
        <x:v>Mean (1–5)</x:v>
      </x:c>
    </x:row>
    <x:row r="25">
      <x:c r="A25" s="44" t="str">
        <x:v>Pre-field mean</x:v>
      </x:c>
      <x:c r="B25" s="81" t="str">
        <x:v>VFG was a waste of time</x:v>
      </x:c>
      <x:c r="C25" s="105" t="n">
        <x:v>1.5</x:v>
      </x:c>
      <x:c r="D25" s="81" t="n">
        <x:v>41</x:v>
      </x:c>
      <x:c r="E25" s="81" t="str">
        <x:v>Figure 6 / Section 4.3.1</x:v>
      </x:c>
      <x:c r="F25" s="45" t="str">
        <x:v>Mean (1–5)</x:v>
      </x:c>
    </x:row>
    <x:row r="26">
      <x:c r="A26" s="44" t="str">
        <x:v>Pre-field mean</x:v>
      </x:c>
      <x:c r="B26" s="81" t="str">
        <x:v>I was bored</x:v>
      </x:c>
      <x:c r="C26" s="105" t="n">
        <x:v>1.8</x:v>
      </x:c>
      <x:c r="D26" s="81" t="n">
        <x:v>41</x:v>
      </x:c>
      <x:c r="E26" s="81" t="str">
        <x:v>Figure 6</x:v>
      </x:c>
      <x:c r="F26" s="45" t="str">
        <x:v>Mean (1–5)</x:v>
      </x:c>
    </x:row>
    <x:row r="27">
      <x:c r="A27" s="44" t="str">
        <x:v>Post-field mean</x:v>
      </x:c>
      <x:c r="B27" s="81" t="str">
        <x:v>Revisiting virtual sites improved learning</x:v>
      </x:c>
      <x:c r="C27" s="105" t="n">
        <x:v>3.9</x:v>
      </x:c>
      <x:c r="D27" s="81" t="n">
        <x:v>52</x:v>
      </x:c>
      <x:c r="E27" s="81" t="str">
        <x:v>Figure 6 / Section 4.3.2</x:v>
      </x:c>
      <x:c r="F27" s="45" t="str">
        <x:v>Mean (1–5)</x:v>
      </x:c>
    </x:row>
    <x:row r="28">
      <x:c r="A28" s="44" t="str">
        <x:v>Post-field mean</x:v>
      </x:c>
      <x:c r="B28" s="81" t="str">
        <x:v>Made me feel better prepared</x:v>
      </x:c>
      <x:c r="C28" s="105" t="n">
        <x:v>4.1</x:v>
      </x:c>
      <x:c r="D28" s="81" t="n">
        <x:v>52</x:v>
      </x:c>
      <x:c r="E28" s="81" t="str">
        <x:v>Figure 6 / Section 4.3.2</x:v>
      </x:c>
      <x:c r="F28" s="45" t="str">
        <x:v>Mean (1–5)</x:v>
      </x:c>
    </x:row>
    <x:row r="29">
      <x:c r="A29" s="44" t="str">
        <x:v>Post-field mean</x:v>
      </x:c>
      <x:c r="B29" s="81" t="str">
        <x:v>DOMs relevant for spatial understanding</x:v>
      </x:c>
      <x:c r="C29" s="105" t="n">
        <x:v>3.8</x:v>
      </x:c>
      <x:c r="D29" s="81" t="n">
        <x:v>52</x:v>
      </x:c>
      <x:c r="E29" s="81" t="str">
        <x:v>Figure 6</x:v>
      </x:c>
      <x:c r="F29" s="45" t="str">
        <x:v>Mean (1–5)</x:v>
      </x:c>
    </x:row>
    <x:row r="30">
      <x:c r="A30" s="44" t="str">
        <x:v>Post-field mean</x:v>
      </x:c>
      <x:c r="B30" s="81" t="str">
        <x:v>VFGs gave quicker perspective of landscape</x:v>
      </x:c>
      <x:c r="C30" s="105" t="n">
        <x:v>3.8</x:v>
      </x:c>
      <x:c r="D30" s="81" t="n">
        <x:v>52</x:v>
      </x:c>
      <x:c r="E30" s="81" t="str">
        <x:v>Figure 6</x:v>
      </x:c>
      <x:c r="F30" s="45" t="str">
        <x:v>Mean (1–5)</x:v>
      </x:c>
    </x:row>
    <x:row r="31">
      <x:c r="A31" s="44" t="str">
        <x:v>Post-field mean</x:v>
      </x:c>
      <x:c r="B31" s="81" t="str">
        <x:v>Little impact on course activity</x:v>
      </x:c>
      <x:c r="C31" s="105" t="n">
        <x:v>2.7</x:v>
      </x:c>
      <x:c r="D31" s="81" t="n">
        <x:v>52</x:v>
      </x:c>
      <x:c r="E31" s="81" t="str">
        <x:v>Figure 6</x:v>
      </x:c>
      <x:c r="F31" s="45" t="str">
        <x:v>Mean (1–5)</x:v>
      </x:c>
    </x:row>
    <x:row r="32">
      <x:c r="A32" s="44" t="str">
        <x:v>Post-field mean</x:v>
      </x:c>
      <x:c r="B32" s="81" t="str">
        <x:v>Field exercises could be done via VR</x:v>
      </x:c>
      <x:c r="C32" s="105" t="n">
        <x:v>3</x:v>
      </x:c>
      <x:c r="D32" s="81" t="n">
        <x:v>52</x:v>
      </x:c>
      <x:c r="E32" s="81" t="str">
        <x:v>Figure 6 / Section 4.3.3</x:v>
      </x:c>
      <x:c r="F32" s="45" t="str">
        <x:v>Mean (1–5)</x:v>
      </x:c>
    </x:row>
    <x:row r="33">
      <x:c r="A33" s="44" t="str">
        <x:v>Key percentage</x:v>
      </x:c>
      <x:c r="B33" s="81" t="str">
        <x:v>Perceived improvement in geographic orientation</x:v>
      </x:c>
      <x:c r="C33" s="92" t="n">
        <x:v>0.83</x:v>
      </x:c>
      <x:c r="D33" s="81" t="n">
        <x:v>52</x:v>
      </x:c>
      <x:c r="E33" s="81" t="str">
        <x:v>Section 4.3.4 / Figure 7</x:v>
      </x:c>
      <x:c r="F33" s="45" t="str">
        <x:v>Percentage</x:v>
      </x:c>
    </x:row>
    <x:row r="34">
      <x:c r="A34" s="44" t="str">
        <x:v>Key percentage</x:v>
      </x:c>
      <x:c r="B34" s="81" t="str">
        <x:v>Positive evaluation of multi-scale integration</x:v>
      </x:c>
      <x:c r="C34" s="92" t="n">
        <x:v>0.85</x:v>
      </x:c>
      <x:c r="D34" s="81" t="n">
        <x:v>52</x:v>
      </x:c>
      <x:c r="E34" s="81" t="str">
        <x:v>Section 4.3.4 / Figure 7</x:v>
      </x:c>
      <x:c r="F34" s="45" t="str">
        <x:v>Percentage</x:v>
      </x:c>
    </x:row>
    <x:row r="35">
      <x:c r="A35" s="44" t="str">
        <x:v>Key percentage</x:v>
      </x:c>
      <x:c r="B35" s="81" t="str">
        <x:v>Immersive VR simulated aspects of field presence</x:v>
      </x:c>
      <x:c r="C35" s="92" t="n">
        <x:v>0.5</x:v>
      </x:c>
      <x:c r="D35" s="81" t="n">
        <x:v>52</x:v>
      </x:c>
      <x:c r="E35" s="81" t="str">
        <x:v>Section 4.3.5 / Figure 7</x:v>
      </x:c>
      <x:c r="F35" s="45" t="str">
        <x:v>Percentage</x:v>
      </x:c>
    </x:row>
    <x:row r="36">
      <x:c r="A36" s="44" t="str">
        <x:v>Key percentage</x:v>
      </x:c>
      <x:c r="B36" s="81" t="str">
        <x:v>Rejected satellite imagery alone as equally realistic</x:v>
      </x:c>
      <x:c r="C36" s="92" t="n">
        <x:v>0.83</x:v>
      </x:c>
      <x:c r="D36" s="81" t="n">
        <x:v>52</x:v>
      </x:c>
      <x:c r="E36" s="81" t="str">
        <x:v>Section 4.3.5 / Figure 7</x:v>
      </x:c>
      <x:c r="F36" s="45" t="str">
        <x:v>Percentage</x:v>
      </x:c>
    </x:row>
    <x:row r="37">
      <x:c r="A37" s="44" t="str">
        <x:v>Key percentage</x:v>
      </x:c>
      <x:c r="B37" s="81" t="str">
        <x:v>Virtual visits contributed to preparedness</x:v>
      </x:c>
      <x:c r="C37" s="92" t="n">
        <x:v>0.75</x:v>
      </x:c>
      <x:c r="D37" s="81" t="n">
        <x:v>52</x:v>
      </x:c>
      <x:c r="E37" s="81" t="str">
        <x:v>Section 4.3.6 / Figure 7</x:v>
      </x:c>
      <x:c r="F37" s="45" t="str">
        <x:v>Percentage</x:v>
      </x:c>
    </x:row>
    <x:row r="38">
      <x:c r="A38" s="44" t="str">
        <x:v>Key percentage</x:v>
      </x:c>
      <x:c r="B38" s="81" t="str">
        <x:v>Other virtual localities complemented learning</x:v>
      </x:c>
      <x:c r="C38" s="92" t="n">
        <x:v>0.82</x:v>
      </x:c>
      <x:c r="D38" s="81" t="n">
        <x:v>52</x:v>
      </x:c>
      <x:c r="E38" s="81" t="str">
        <x:v>Section 4.3.6 / Figure 7</x:v>
      </x:c>
      <x:c r="F38" s="45" t="str">
        <x:v>Percentage</x:v>
      </x:c>
    </x:row>
    <x:row r="39">
      <x:c r="A39" s="46" t="str">
        <x:v>Key percentage</x:v>
      </x:c>
      <x:c r="B39" s="82" t="str">
        <x:v>Willing to use VR Svalbard for future preparation</x:v>
      </x:c>
      <x:c r="C39" s="93" t="n">
        <x:v>0.84</x:v>
      </x:c>
      <x:c r="D39" s="82" t="n">
        <x:v>52</x:v>
      </x:c>
      <x:c r="E39" s="82" t="str">
        <x:v>Section 4.4 / Figure 7</x:v>
      </x:c>
      <x:c r="F39" s="47" t="str">
        <x:v>Percentage</x:v>
      </x:c>
    </x:row>
  </x:sheetData>
  <x:mergeCells>
    <x:mergeCell ref="A1:F1"/>
  </x:mergeCells>
  <x:pageMargins left="0.7" right="0.7" top="0.75" bottom="0.75" header="0.3" footer="0.3"/>
</x:worksheet>
</file>